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8" documentId="13_ncr:1_{C5A16459-ADCA-49A5-949B-E82452C37993}" xr6:coauthVersionLast="44" xr6:coauthVersionMax="45" xr10:uidLastSave="{C4E0D2F7-412F-469C-8F86-9D01BFD89C9C}"/>
  <bookViews>
    <workbookView xWindow="28680" yWindow="-120" windowWidth="29040" windowHeight="15990" tabRatio="587"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with TRET (Counterfactual)"</definedName>
    <definedName name="CaseName_2">"Central with TRET (DP2)"</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81" l="1"/>
  <c r="B7" i="181"/>
  <c r="A9" i="181" l="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M186"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AA186" i="261" l="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Z35" i="261"/>
  <c r="T36" i="261"/>
  <c r="O37" i="261"/>
  <c r="W37" i="261"/>
  <c r="Q39" i="261"/>
  <c r="Y39" i="261"/>
  <c r="Y33" i="261"/>
  <c r="M35" i="261"/>
  <c r="W36" i="261"/>
  <c r="J37" i="261"/>
  <c r="R37" i="261"/>
  <c r="Z37" i="261"/>
  <c r="T39" i="261"/>
  <c r="AB39" i="261"/>
  <c r="V40" i="261"/>
  <c r="Q33" i="261"/>
  <c r="AA169" i="261"/>
  <c r="J33" i="261"/>
  <c r="L34" i="261"/>
  <c r="T169"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Z33" i="261"/>
  <c r="N35" i="261"/>
  <c r="M39" i="261"/>
  <c r="U39" i="261"/>
  <c r="AC39" i="261"/>
  <c r="O40" i="261"/>
  <c r="W40" i="261"/>
  <c r="AC35" i="261"/>
  <c r="AC169" i="261"/>
  <c r="AC34" i="261"/>
  <c r="K169" i="261"/>
  <c r="K34" i="261"/>
  <c r="U35" i="261"/>
  <c r="O36" i="261"/>
  <c r="O171" i="261"/>
  <c r="W171" i="261"/>
  <c r="R33" i="261"/>
  <c r="N33" i="261"/>
  <c r="X34" i="261"/>
  <c r="X169" i="261"/>
  <c r="J35" i="261"/>
  <c r="R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P169" i="261" l="1"/>
  <c r="X171"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I18" i="26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Q19" i="131"/>
  <c r="R19" i="131"/>
  <c r="J19" i="181"/>
  <c r="W19" i="131"/>
  <c r="AA19" i="131"/>
  <c r="T19" i="181"/>
  <c r="X19" i="181"/>
  <c r="AC19" i="131"/>
  <c r="S19" i="18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N19" i="181"/>
  <c r="X19" i="131"/>
  <c r="V19" i="131"/>
  <c r="V19" i="181"/>
  <c r="U19" i="131"/>
  <c r="U19" i="181"/>
  <c r="O19" i="181"/>
  <c r="W19" i="181"/>
  <c r="AB19" i="181"/>
  <c r="P19" i="131"/>
  <c r="P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AB19" i="131"/>
  <c r="Y19" i="131"/>
  <c r="L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S19" i="131" l="1"/>
  <c r="M19" i="181"/>
  <c r="M21" i="181" s="1"/>
  <c r="Z19" i="181"/>
  <c r="Z21" i="181" s="1"/>
  <c r="J19" i="131"/>
  <c r="AA19" i="181"/>
  <c r="AA21" i="181" s="1"/>
  <c r="M19" i="131"/>
  <c r="M21" i="131" s="1"/>
  <c r="AD19" i="131"/>
  <c r="R19" i="181"/>
  <c r="R21" i="181" s="1"/>
  <c r="K19" i="261"/>
  <c r="K21" i="261" s="1"/>
  <c r="K19" i="18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I19" i="13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L21" i="181"/>
  <c r="L21" i="131"/>
  <c r="T21" i="131"/>
  <c r="X21" i="131"/>
  <c r="Q21" i="131"/>
  <c r="Q21" i="181"/>
  <c r="O21" i="131"/>
  <c r="O21" i="181"/>
  <c r="AC21" i="131"/>
  <c r="N21" i="131"/>
  <c r="I20" i="131"/>
  <c r="R21" i="131"/>
  <c r="V21" i="131"/>
  <c r="S21" i="131"/>
  <c r="AB21" i="131"/>
  <c r="Y21" i="131"/>
  <c r="AD21" i="131"/>
  <c r="W21" i="131"/>
  <c r="Z21" i="131"/>
  <c r="AA21" i="131"/>
  <c r="U21" i="131"/>
  <c r="P21" i="131"/>
  <c r="X21" i="181"/>
  <c r="AC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K21" i="181"/>
  <c r="I19" i="261"/>
  <c r="I20" i="26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 r="I21" i="261" l="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<sst xmlns="http://schemas.openxmlformats.org/spreadsheetml/2006/main" count="4712" uniqueCount="316">
  <si>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</si>
  <si>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</si>
  <si>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</si>
  <si>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</si>
  <si>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</si>
  <si>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</si>
  <si>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</si>
  <si>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</si>
  <si>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</si>
  <si>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</si>
  <si>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</si>
  <si>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</si>
  <si>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</si>
  <si>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</si>
  <si>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</si>
  <si>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</si>
  <si>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</si>
  <si>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</si>
  <si>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</si>
  <si>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</si>
  <si>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</si>
  <si>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</si>
  <si>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</si>
  <si>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</si>
  <si>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</si>
  <si>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</si>
  <si>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</si>
  <si>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</si>
  <si>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</si>
  <si>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</si>
  <si>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</si>
  <si>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</si>
  <si>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</si>
  <si>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</si>
  <si>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</si>
  <si>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</si>
  <si>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</si>
  <si>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</si>
  <si>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</si>
  <si>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</si>
  <si>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</si>
  <si>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</si>
  <si>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</si>
  <si>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</si>
  <si>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</si>
  <si>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</si>
  <si>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</si>
  <si>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</si>
  <si>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</si>
  <si>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</si>
  <si>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</si>
  <si>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</si>
  <si>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</si>
  <si>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</si>
  <si>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</si>
  <si>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</si>
  <si>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</si>
  <si>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</si>
  <si>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</si>
  <si>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</si>
  <si>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</si>
  <si>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</si>
  <si>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</si>
  <si>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</si>
  <si>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</si>
  <si>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</si>
  <si>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</si>
  <si>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</si>
  <si>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</si>
  <si>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</si>
  <si>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</si>
  <si>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</si>
  <si>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</si>
  <si>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Central with TRET (Counterfactual)</t>
  </si>
  <si>
    <t>Central with TRET (DP2)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</si>
  <si>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</si>
  <si>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</si>
  <si>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</si>
  <si>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</si>
  <si>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</si>
  <si>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</si>
  <si>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</si>
  <si>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</si>
  <si>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</si>
  <si>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</si>
  <si>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</si>
  <si>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</si>
  <si>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</si>
  <si>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</si>
  <si>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</si>
  <si>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</si>
  <si>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</si>
  <si>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</si>
  <si>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</si>
  <si>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</si>
  <si>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</si>
  <si>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</si>
  <si>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</si>
  <si>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</si>
  <si>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</si>
  <si>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</si>
  <si>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</si>
  <si>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</si>
  <si>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</si>
  <si>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</si>
  <si>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</si>
  <si>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</si>
  <si>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</si>
  <si>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</si>
  <si>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</si>
  <si>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</si>
  <si>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</si>
  <si>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</si>
  <si>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</si>
  <si>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</si>
  <si>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</si>
  <si>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</si>
  <si>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</si>
  <si>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</si>
  <si>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</si>
  <si>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</si>
  <si>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</si>
  <si>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</si>
  <si>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</si>
  <si>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</si>
  <si>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</si>
  <si>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</si>
  <si>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</si>
  <si>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</si>
  <si>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</si>
  <si>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</si>
  <si>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</si>
  <si>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</si>
  <si>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</si>
  <si>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</si>
  <si>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</si>
  <si>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</si>
  <si>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</si>
  <si>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</si>
  <si>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</si>
  <si>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</si>
  <si>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</si>
  <si>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</si>
  <si>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</si>
  <si>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</si>
  <si>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</si>
  <si>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</si>
  <si>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</si>
  <si>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</si>
  <si>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</si>
  <si>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</si>
  <si>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</si>
  <si>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</si>
  <si>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</si>
  <si>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</si>
  <si>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</si>
  <si>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</si>
  <si>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</si>
  <si>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</si>
  <si>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</si>
  <si>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</si>
  <si>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</si>
  <si>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</si>
  <si>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</si>
  <si>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</si>
  <si>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</si>
  <si>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</si>
  <si>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</si>
  <si>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</si>
  <si>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</si>
  <si>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</si>
  <si>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</si>
  <si>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</si>
  <si>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</si>
  <si>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</si>
  <si>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</si>
  <si>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</si>
  <si>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</si>
  <si>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</si>
  <si>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</si>
  <si>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</si>
  <si>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</si>
  <si>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</si>
  <si>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</si>
  <si>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</si>
  <si>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</si>
  <si>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</si>
  <si>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</si>
  <si>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</si>
  <si>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</si>
  <si>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</si>
  <si>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</si>
  <si>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</si>
  <si>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</si>
  <si>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</si>
  <si>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</si>
  <si>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</si>
  <si>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</si>
  <si>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</si>
  <si>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</si>
  <si>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</si>
  <si>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</si>
  <si>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</si>
  <si>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</si>
  <si>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</si>
  <si>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</si>
  <si>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</si>
  <si>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</si>
  <si>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</si>
  <si>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</si>
  <si>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</si>
  <si>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</si>
  <si>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</si>
  <si>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</si>
  <si>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</si>
  <si>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</si>
  <si>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</si>
  <si>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</si>
  <si>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</si>
  <si>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</si>
  <si>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</si>
  <si>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</si>
  <si>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</si>
  <si>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</si>
  <si>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</si>
  <si>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</si>
  <si>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</si>
  <si>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</si>
  <si>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</si>
  <si>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</si>
  <si>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</si>
  <si>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</si>
  <si>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</si>
  <si>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</si>
  <si>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</si>
  <si>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</si>
  <si>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</si>
  <si>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</si>
  <si>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</si>
  <si>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</si>
  <si>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</si>
  <si>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</si>
  <si>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</si>
  <si>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</si>
  <si>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</si>
  <si>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</si>
  <si>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</si>
  <si>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</si>
  <si>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</si>
  <si>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</si>
  <si>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</si>
  <si>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</si>
  <si>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</si>
  <si>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</si>
  <si>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</si>
  <si>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</si>
  <si>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</si>
  <si>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</si>
  <si>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</si>
  <si>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</si>
  <si>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</si>
  <si>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</si>
  <si>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</si>
  <si>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</si>
  <si>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</si>
  <si>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</si>
  <si>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</si>
  <si>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</si>
  <si>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</si>
  <si>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</si>
  <si>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</si>
  <si>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</si>
  <si>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</si>
  <si>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</si>
  <si>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</si>
  <si>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</si>
  <si>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Central with TRET (Counterfactual)</t>
  </si>
  <si>
    <t>Installed capacity by technology (MW) - Central with TRET (DP2)</t>
  </si>
  <si>
    <t>Remaining capacity of Coal (MW) - Central with TRET (Counterfactual)</t>
  </si>
  <si>
    <t>Remaining capacity of Coal (MW) - Central with TRET (DP2)</t>
  </si>
  <si>
    <t>Annual as-generated generation by technology (GWh) - Central with TRET (Counterfactual)</t>
  </si>
  <si>
    <t>Pump Load (GWh) - Central with TRET (Counterfactual)</t>
  </si>
  <si>
    <t>Annual as-generated generation by technology (GWh) - Central with TRET (DP2)</t>
  </si>
  <si>
    <t>Pump Load (GWh) - Central with TRET (DP2)</t>
  </si>
  <si>
    <t>Installed capacity of Storage (MW) - Central with TRET (Counterfactual)</t>
  </si>
  <si>
    <t>Installed capacity of Storage (MW) - Central with TRET (DP2)</t>
  </si>
  <si>
    <t>Generation by Storage (GWh) - Central with TRET (Counterfactual)</t>
  </si>
  <si>
    <t>Generation by Storage (GWh) - Central with TRET (DP2)</t>
  </si>
  <si>
    <t>Dispatchable Capacity built (MW) - Central with TRET (Counterfactual)</t>
  </si>
  <si>
    <t>Dispatchable Capacity built (MW) - Central with TRET (DP2)</t>
  </si>
  <si>
    <t>Installed capacity by REZ (MW) - Central with TRET (Counterfactual)</t>
  </si>
  <si>
    <t>Installed capacity by REZ (MW) - Central with TRET (DP2)</t>
  </si>
  <si>
    <t>Annual as-generated generation by REZ (GWh) - Central with TRET (Counterfactual)</t>
  </si>
  <si>
    <t>Annual as-generated generation by REZ (GWh) - Central with TRET (DP2)</t>
  </si>
  <si>
    <t>NEM Emissions (Mt CO2-e) - Central with TRET (Counterfactual)</t>
  </si>
  <si>
    <t>NEM Emissions (Mt CO2-e) - Central with TRET (DP2)</t>
  </si>
  <si>
    <t>VOM cost by technology ($000s) - Central with TRET (Counterfactual)</t>
  </si>
  <si>
    <t>VOM cost by technology ($000s) - Central with TRET (DP2)</t>
  </si>
  <si>
    <t>FOM cost by technology ($000s) - Central with TRET (Counterfactual)</t>
  </si>
  <si>
    <t>FOM cost by technology ($000s) - Central with TRET (DP2)</t>
  </si>
  <si>
    <t>Fuel cost by technology ($000s) - Central with TRET (Counterfactual)</t>
  </si>
  <si>
    <t>Fuel cost by technology ($000s) - Central with TRET (DP2)</t>
  </si>
  <si>
    <t>New generation build cost (CAPEX) by technology ($000s) - Central with TRET (Counterfactual)</t>
  </si>
  <si>
    <t>New generation build cost (CAPEX) by technology ($000s) - Central with TRET (DP2)</t>
  </si>
  <si>
    <t>Rehabilitation cost by technology ($000s) - Central with TRET (Counterfactual)</t>
  </si>
  <si>
    <t>Rehabilitation cost by technology ($000s) - Central with TRET (DP2)</t>
  </si>
  <si>
    <t>DSP and USE cost by region ($000s) - Central with TRET (Counterfactual)</t>
  </si>
  <si>
    <t>DSP and USE cost by region ($000s) - Central with TRET (DP2)</t>
  </si>
  <si>
    <t>REZ transmission expansion cost by region ($000s) - Central with TRET (Counterfactual)</t>
  </si>
  <si>
    <t>REZ transmission expansion cost by region ($000s) - Central with TRET (DP2)</t>
  </si>
  <si>
    <t>Interconnector cost by link ($000s) - Central with TRET (Counterfactual)</t>
  </si>
  <si>
    <t>Interconnector cost by link ($000s) - Central with TRET (DP2)</t>
  </si>
  <si>
    <t>Net benefits</t>
  </si>
  <si>
    <t>Load (GWh)</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</si>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</sst>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5">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0" xfId="63151" applyNumberFormat="1" applyFont="1" applyAlignment="1">
      <alignment horizontal="left" vertical="center"/>
    </xf>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with TRET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128.69985425148849</c:v>
                </c:pt>
                <c:pt idx="1">
                  <c:v>128.01879723971325</c:v>
                </c:pt>
                <c:pt idx="2">
                  <c:v>127.28645473867972</c:v>
                </c:pt>
                <c:pt idx="3">
                  <c:v>122.96592960722307</c:v>
                </c:pt>
                <c:pt idx="4">
                  <c:v>118.80915301732257</c:v>
                </c:pt>
                <c:pt idx="5">
                  <c:v>113.8011879581632</c:v>
                </c:pt>
                <c:pt idx="6">
                  <c:v>116.95903163497853</c:v>
                </c:pt>
                <c:pt idx="7">
                  <c:v>106.90426626937465</c:v>
                </c:pt>
                <c:pt idx="8">
                  <c:v>103.47077235499502</c:v>
                </c:pt>
                <c:pt idx="9">
                  <c:v>107.0360587840983</c:v>
                </c:pt>
                <c:pt idx="10">
                  <c:v>101.79089867274894</c:v>
                </c:pt>
                <c:pt idx="11">
                  <c:v>95.95796881549127</c:v>
                </c:pt>
                <c:pt idx="12">
                  <c:v>96.392546326738696</c:v>
                </c:pt>
                <c:pt idx="13">
                  <c:v>95.191098502582221</c:v>
                </c:pt>
                <c:pt idx="14">
                  <c:v>76.267435519935248</c:v>
                </c:pt>
                <c:pt idx="15">
                  <c:v>75.248036111533693</c:v>
                </c:pt>
                <c:pt idx="16">
                  <c:v>79.954148513357225</c:v>
                </c:pt>
                <c:pt idx="17">
                  <c:v>77.228193438727587</c:v>
                </c:pt>
                <c:pt idx="18">
                  <c:v>78.927384481177043</c:v>
                </c:pt>
                <c:pt idx="19">
                  <c:v>83.203760949744876</c:v>
                </c:pt>
                <c:pt idx="20">
                  <c:v>81.0033222218714</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166.84170772454627</c:v>
                </c:pt>
                <c:pt idx="1">
                  <c:v>160.10868305810783</c:v>
                </c:pt>
                <c:pt idx="2">
                  <c:v>138.68498623254337</c:v>
                </c:pt>
                <c:pt idx="3">
                  <c:v>174.39087320040923</c:v>
                </c:pt>
                <c:pt idx="4">
                  <c:v>199.07385913850902</c:v>
                </c:pt>
                <c:pt idx="5">
                  <c:v>244.26176456161963</c:v>
                </c:pt>
                <c:pt idx="6">
                  <c:v>343.44476260469588</c:v>
                </c:pt>
                <c:pt idx="7">
                  <c:v>266.59603332980072</c:v>
                </c:pt>
                <c:pt idx="8">
                  <c:v>406.68372002479032</c:v>
                </c:pt>
                <c:pt idx="9">
                  <c:v>641.34188804194218</c:v>
                </c:pt>
                <c:pt idx="10">
                  <c:v>763.97895473357903</c:v>
                </c:pt>
                <c:pt idx="11">
                  <c:v>810.21072899182229</c:v>
                </c:pt>
                <c:pt idx="12">
                  <c:v>844.56354956410792</c:v>
                </c:pt>
                <c:pt idx="13">
                  <c:v>804.29912125333817</c:v>
                </c:pt>
                <c:pt idx="14">
                  <c:v>1062.549972454849</c:v>
                </c:pt>
                <c:pt idx="15">
                  <c:v>1110.243535216136</c:v>
                </c:pt>
                <c:pt idx="16">
                  <c:v>952.64494689973287</c:v>
                </c:pt>
                <c:pt idx="17">
                  <c:v>1013.091863149019</c:v>
                </c:pt>
                <c:pt idx="18">
                  <c:v>991.32396865977785</c:v>
                </c:pt>
                <c:pt idx="19">
                  <c:v>988.1471902593338</c:v>
                </c:pt>
                <c:pt idx="20">
                  <c:v>1071.674692569457</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9.2808556189988778</c:v>
                </c:pt>
                <c:pt idx="1">
                  <c:v>29.883991910407016</c:v>
                </c:pt>
                <c:pt idx="2">
                  <c:v>30.510287935391332</c:v>
                </c:pt>
                <c:pt idx="3">
                  <c:v>53.972310825714708</c:v>
                </c:pt>
                <c:pt idx="4">
                  <c:v>71.821567345730884</c:v>
                </c:pt>
                <c:pt idx="5">
                  <c:v>126.60544332905528</c:v>
                </c:pt>
                <c:pt idx="6">
                  <c:v>280.00696581200049</c:v>
                </c:pt>
                <c:pt idx="7">
                  <c:v>205.60424414682652</c:v>
                </c:pt>
                <c:pt idx="8">
                  <c:v>330.81934230882064</c:v>
                </c:pt>
                <c:pt idx="9">
                  <c:v>424.72863158635187</c:v>
                </c:pt>
                <c:pt idx="10">
                  <c:v>823.72150248710659</c:v>
                </c:pt>
                <c:pt idx="11">
                  <c:v>1129.0497643645147</c:v>
                </c:pt>
                <c:pt idx="12">
                  <c:v>1524.1722685474963</c:v>
                </c:pt>
                <c:pt idx="13">
                  <c:v>2270.1570489289147</c:v>
                </c:pt>
                <c:pt idx="14">
                  <c:v>5266.0953876470849</c:v>
                </c:pt>
                <c:pt idx="15">
                  <c:v>5823.7616109966966</c:v>
                </c:pt>
                <c:pt idx="16">
                  <c:v>6550.8298725781633</c:v>
                </c:pt>
                <c:pt idx="17">
                  <c:v>5989.2410079555975</c:v>
                </c:pt>
                <c:pt idx="18">
                  <c:v>6624.3946190001552</c:v>
                </c:pt>
                <c:pt idx="19">
                  <c:v>6612.1082223882686</c:v>
                </c:pt>
                <c:pt idx="20">
                  <c:v>6995.4614156361768</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31.703723174310223</c:v>
                </c:pt>
                <c:pt idx="4">
                  <c:v>202.89422910605683</c:v>
                </c:pt>
                <c:pt idx="5">
                  <c:v>281.00228238364872</c:v>
                </c:pt>
                <c:pt idx="6">
                  <c:v>321.60645053468437</c:v>
                </c:pt>
                <c:pt idx="7">
                  <c:v>196.0604656244945</c:v>
                </c:pt>
                <c:pt idx="8">
                  <c:v>151.79199156758565</c:v>
                </c:pt>
                <c:pt idx="9">
                  <c:v>1109.6565901458512</c:v>
                </c:pt>
                <c:pt idx="10">
                  <c:v>576.79846719141904</c:v>
                </c:pt>
                <c:pt idx="11">
                  <c:v>608.42594487684914</c:v>
                </c:pt>
                <c:pt idx="12">
                  <c:v>649.74865502107036</c:v>
                </c:pt>
                <c:pt idx="13">
                  <c:v>690.35439573577924</c:v>
                </c:pt>
                <c:pt idx="14">
                  <c:v>2221.3001021019527</c:v>
                </c:pt>
                <c:pt idx="15">
                  <c:v>2066.7594655495432</c:v>
                </c:pt>
                <c:pt idx="16">
                  <c:v>1243.9368759837623</c:v>
                </c:pt>
                <c:pt idx="17">
                  <c:v>1372.9671903460371</c:v>
                </c:pt>
                <c:pt idx="18">
                  <c:v>1284.0755863495938</c:v>
                </c:pt>
                <c:pt idx="19">
                  <c:v>1102.439549575517</c:v>
                </c:pt>
                <c:pt idx="20">
                  <c:v>1109.1447132534172</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312.20613539999977</c:v>
                </c:pt>
                <c:pt idx="4">
                  <c:v>312.20613539999977</c:v>
                </c:pt>
                <c:pt idx="5">
                  <c:v>312.20613539999977</c:v>
                </c:pt>
                <c:pt idx="6">
                  <c:v>312.20613539999977</c:v>
                </c:pt>
                <c:pt idx="7">
                  <c:v>582.95819819999997</c:v>
                </c:pt>
                <c:pt idx="8">
                  <c:v>1822.4573581799996</c:v>
                </c:pt>
                <c:pt idx="9">
                  <c:v>1439.9573581799996</c:v>
                </c:pt>
                <c:pt idx="10">
                  <c:v>1439.9573581799996</c:v>
                </c:pt>
                <c:pt idx="11">
                  <c:v>3505.4207797200015</c:v>
                </c:pt>
                <c:pt idx="12">
                  <c:v>3043.4207797100025</c:v>
                </c:pt>
                <c:pt idx="13">
                  <c:v>3140.8076134700023</c:v>
                </c:pt>
                <c:pt idx="14">
                  <c:v>3973.9249003900004</c:v>
                </c:pt>
                <c:pt idx="15">
                  <c:v>5073.5051443300017</c:v>
                </c:pt>
                <c:pt idx="16">
                  <c:v>5996.41826287</c:v>
                </c:pt>
                <c:pt idx="17">
                  <c:v>6529.5588618099991</c:v>
                </c:pt>
                <c:pt idx="18">
                  <c:v>6242.6167039100001</c:v>
                </c:pt>
                <c:pt idx="19">
                  <c:v>6122.6167039100001</c:v>
                </c:pt>
                <c:pt idx="20">
                  <c:v>6831.5431957100009</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2222.6225428707603</c:v>
                </c:pt>
                <c:pt idx="5">
                  <c:v>2282.6948830698607</c:v>
                </c:pt>
                <c:pt idx="6">
                  <c:v>2350.8180268569608</c:v>
                </c:pt>
                <c:pt idx="7">
                  <c:v>2424.4279305056607</c:v>
                </c:pt>
                <c:pt idx="8">
                  <c:v>2569.5680781966607</c:v>
                </c:pt>
                <c:pt idx="9">
                  <c:v>2804.0566950278608</c:v>
                </c:pt>
                <c:pt idx="10">
                  <c:v>3306.8838647609609</c:v>
                </c:pt>
                <c:pt idx="11">
                  <c:v>3782.64423890956</c:v>
                </c:pt>
                <c:pt idx="12">
                  <c:v>4169.0787107802607</c:v>
                </c:pt>
                <c:pt idx="13">
                  <c:v>5042.1020478082601</c:v>
                </c:pt>
                <c:pt idx="14">
                  <c:v>7017.2132152658605</c:v>
                </c:pt>
                <c:pt idx="15">
                  <c:v>7595.490010721961</c:v>
                </c:pt>
                <c:pt idx="16">
                  <c:v>8678.0517464085606</c:v>
                </c:pt>
                <c:pt idx="17">
                  <c:v>8959.2595208046587</c:v>
                </c:pt>
                <c:pt idx="18">
                  <c:v>9655.3226308874619</c:v>
                </c:pt>
                <c:pt idx="19">
                  <c:v>9719.3976287761616</c:v>
                </c:pt>
                <c:pt idx="20">
                  <c:v>9814.9026923325619</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1200.9301750100003</c:v>
                </c:pt>
                <c:pt idx="3">
                  <c:v>1323.187371510001</c:v>
                </c:pt>
                <c:pt idx="4">
                  <c:v>2023.5485648699996</c:v>
                </c:pt>
                <c:pt idx="5">
                  <c:v>2895.1282532699988</c:v>
                </c:pt>
                <c:pt idx="6">
                  <c:v>3509.2366173899991</c:v>
                </c:pt>
                <c:pt idx="7">
                  <c:v>5511.4035931199978</c:v>
                </c:pt>
                <c:pt idx="8">
                  <c:v>6284.9846057199975</c:v>
                </c:pt>
                <c:pt idx="9">
                  <c:v>6242.1051587399979</c:v>
                </c:pt>
                <c:pt idx="10">
                  <c:v>6242.1051587399979</c:v>
                </c:pt>
                <c:pt idx="11">
                  <c:v>6960.2020916400015</c:v>
                </c:pt>
                <c:pt idx="12">
                  <c:v>6681.5020916400008</c:v>
                </c:pt>
                <c:pt idx="13">
                  <c:v>6681.5020916400008</c:v>
                </c:pt>
                <c:pt idx="14">
                  <c:v>12381.002091630002</c:v>
                </c:pt>
                <c:pt idx="15">
                  <c:v>12528.502091630002</c:v>
                </c:pt>
                <c:pt idx="16">
                  <c:v>13222.003679880003</c:v>
                </c:pt>
                <c:pt idx="17">
                  <c:v>13222.003679880003</c:v>
                </c:pt>
                <c:pt idx="18">
                  <c:v>13099.94469163</c:v>
                </c:pt>
                <c:pt idx="19">
                  <c:v>12665.844691630002</c:v>
                </c:pt>
                <c:pt idx="20">
                  <c:v>12617.54469164</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890</c:v>
                </c:pt>
                <c:pt idx="4">
                  <c:v>1050</c:v>
                </c:pt>
                <c:pt idx="5">
                  <c:v>1703.0918765099996</c:v>
                </c:pt>
                <c:pt idx="6">
                  <c:v>3405.7721047199993</c:v>
                </c:pt>
                <c:pt idx="7">
                  <c:v>3478.0286526899999</c:v>
                </c:pt>
                <c:pt idx="8">
                  <c:v>4146.8157660399993</c:v>
                </c:pt>
                <c:pt idx="9">
                  <c:v>4189.3517663599996</c:v>
                </c:pt>
                <c:pt idx="10">
                  <c:v>4614.2190384699988</c:v>
                </c:pt>
                <c:pt idx="11">
                  <c:v>5351.0479083699993</c:v>
                </c:pt>
                <c:pt idx="12">
                  <c:v>7163.5479083699993</c:v>
                </c:pt>
                <c:pt idx="13">
                  <c:v>7163.5479083699993</c:v>
                </c:pt>
                <c:pt idx="14">
                  <c:v>7163.5479083699993</c:v>
                </c:pt>
                <c:pt idx="15">
                  <c:v>7163.5479083699993</c:v>
                </c:pt>
                <c:pt idx="16">
                  <c:v>7163.5479083699993</c:v>
                </c:pt>
                <c:pt idx="17">
                  <c:v>7163.5479083699993</c:v>
                </c:pt>
                <c:pt idx="18">
                  <c:v>7163.5479083699993</c:v>
                </c:pt>
                <c:pt idx="19">
                  <c:v>7163.5479083699993</c:v>
                </c:pt>
                <c:pt idx="20">
                  <c:v>7163.5479083699993</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228.88775100173496</c:v>
                </c:pt>
                <c:pt idx="4">
                  <c:v>364.53938684596176</c:v>
                </c:pt>
                <c:pt idx="5">
                  <c:v>466.11271525037751</c:v>
                </c:pt>
                <c:pt idx="6">
                  <c:v>574.23474648523734</c:v>
                </c:pt>
                <c:pt idx="7">
                  <c:v>-120.76608863429738</c:v>
                </c:pt>
                <c:pt idx="8">
                  <c:v>-362.25530136499208</c:v>
                </c:pt>
                <c:pt idx="9">
                  <c:v>-816.63167111788414</c:v>
                </c:pt>
                <c:pt idx="10">
                  <c:v>-642.73651115706195</c:v>
                </c:pt>
                <c:pt idx="11">
                  <c:v>-1314.2042386193875</c:v>
                </c:pt>
                <c:pt idx="12">
                  <c:v>-1347.2112389622494</c:v>
                </c:pt>
                <c:pt idx="13">
                  <c:v>-328.39326931442156</c:v>
                </c:pt>
                <c:pt idx="14">
                  <c:v>-2695.5601696421718</c:v>
                </c:pt>
                <c:pt idx="15">
                  <c:v>-1667.5174197443362</c:v>
                </c:pt>
                <c:pt idx="16">
                  <c:v>-1375.7635543031231</c:v>
                </c:pt>
                <c:pt idx="17">
                  <c:v>-512.25742894177733</c:v>
                </c:pt>
                <c:pt idx="18">
                  <c:v>-691.74228602835933</c:v>
                </c:pt>
                <c:pt idx="19">
                  <c:v>-694.73906882685878</c:v>
                </c:pt>
                <c:pt idx="20">
                  <c:v>162.50989507662939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511.13970947579998</c:v>
                </c:pt>
                <c:pt idx="5">
                  <c:v>571.21204967489996</c:v>
                </c:pt>
                <c:pt idx="6">
                  <c:v>639.33519346200001</c:v>
                </c:pt>
                <c:pt idx="7">
                  <c:v>712.94509711069998</c:v>
                </c:pt>
                <c:pt idx="8">
                  <c:v>858.08524480170013</c:v>
                </c:pt>
                <c:pt idx="9">
                  <c:v>1092.5738616329002</c:v>
                </c:pt>
                <c:pt idx="10">
                  <c:v>1413.8439234559999</c:v>
                </c:pt>
                <c:pt idx="11">
                  <c:v>1520.3759198846001</c:v>
                </c:pt>
                <c:pt idx="12">
                  <c:v>1782.4019902753</c:v>
                </c:pt>
                <c:pt idx="13">
                  <c:v>1842.4227575233001</c:v>
                </c:pt>
                <c:pt idx="14">
                  <c:v>1983.8036418809002</c:v>
                </c:pt>
                <c:pt idx="15">
                  <c:v>2070.746801407</c:v>
                </c:pt>
                <c:pt idx="16">
                  <c:v>2160.1891172136002</c:v>
                </c:pt>
                <c:pt idx="17">
                  <c:v>2265.3995029497</c:v>
                </c:pt>
                <c:pt idx="18">
                  <c:v>2384.5603684524999</c:v>
                </c:pt>
                <c:pt idx="19">
                  <c:v>2448.6353663411996</c:v>
                </c:pt>
                <c:pt idx="20">
                  <c:v>2544.1404298975999</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869.19474694999997</c:v>
                </c:pt>
                <c:pt idx="5">
                  <c:v>869.19474694999997</c:v>
                </c:pt>
                <c:pt idx="6">
                  <c:v>869.19474694999997</c:v>
                </c:pt>
                <c:pt idx="7">
                  <c:v>869.19474694999997</c:v>
                </c:pt>
                <c:pt idx="8">
                  <c:v>869.19474694999997</c:v>
                </c:pt>
                <c:pt idx="9">
                  <c:v>869.19474694999997</c:v>
                </c:pt>
                <c:pt idx="10">
                  <c:v>1050.7518548600001</c:v>
                </c:pt>
                <c:pt idx="11">
                  <c:v>1203.19614262</c:v>
                </c:pt>
                <c:pt idx="12">
                  <c:v>1327.6045441000001</c:v>
                </c:pt>
                <c:pt idx="13">
                  <c:v>2140.6071138799998</c:v>
                </c:pt>
                <c:pt idx="14">
                  <c:v>3974.3373969799995</c:v>
                </c:pt>
                <c:pt idx="15">
                  <c:v>4465.6710329099997</c:v>
                </c:pt>
                <c:pt idx="16">
                  <c:v>5458.79045279</c:v>
                </c:pt>
                <c:pt idx="17">
                  <c:v>5634.7878414499992</c:v>
                </c:pt>
                <c:pt idx="18">
                  <c:v>6090.5616873499994</c:v>
                </c:pt>
                <c:pt idx="19">
                  <c:v>6090.5616873499994</c:v>
                </c:pt>
                <c:pt idx="20">
                  <c:v>6090.5616873499994</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2256.7840899600001</c:v>
                </c:pt>
                <c:pt idx="12">
                  <c:v>2256.7840899600001</c:v>
                </c:pt>
                <c:pt idx="13">
                  <c:v>2256.7840899600001</c:v>
                </c:pt>
                <c:pt idx="14">
                  <c:v>2256.7840899600001</c:v>
                </c:pt>
                <c:pt idx="15">
                  <c:v>2256.7840899600001</c:v>
                </c:pt>
                <c:pt idx="16">
                  <c:v>2256.7840899600001</c:v>
                </c:pt>
                <c:pt idx="17">
                  <c:v>2256.7840899600001</c:v>
                </c:pt>
                <c:pt idx="18">
                  <c:v>2377.91248864</c:v>
                </c:pt>
                <c:pt idx="19">
                  <c:v>2377.91248864</c:v>
                </c:pt>
                <c:pt idx="20">
                  <c:v>2377.91248864</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7125.0791353799996</c:v>
                </c:pt>
                <c:pt idx="4">
                  <c:v>7125.0791353799996</c:v>
                </c:pt>
                <c:pt idx="5">
                  <c:v>7125.0791353799996</c:v>
                </c:pt>
                <c:pt idx="6">
                  <c:v>7125.0791353799996</c:v>
                </c:pt>
                <c:pt idx="7">
                  <c:v>7395.8311981799998</c:v>
                </c:pt>
                <c:pt idx="8">
                  <c:v>8635.3303581599994</c:v>
                </c:pt>
                <c:pt idx="9">
                  <c:v>8252.8303581599994</c:v>
                </c:pt>
                <c:pt idx="10">
                  <c:v>8252.8303581599994</c:v>
                </c:pt>
                <c:pt idx="11">
                  <c:v>10318.293779700001</c:v>
                </c:pt>
                <c:pt idx="12">
                  <c:v>9856.2937796900023</c:v>
                </c:pt>
                <c:pt idx="13">
                  <c:v>9953.6806134500021</c:v>
                </c:pt>
                <c:pt idx="14">
                  <c:v>10786.79790037</c:v>
                </c:pt>
                <c:pt idx="15">
                  <c:v>11886.378144310002</c:v>
                </c:pt>
                <c:pt idx="16">
                  <c:v>12809.29126285</c:v>
                </c:pt>
                <c:pt idx="17">
                  <c:v>13342.431861789999</c:v>
                </c:pt>
                <c:pt idx="18">
                  <c:v>13055.48970389</c:v>
                </c:pt>
                <c:pt idx="19">
                  <c:v>12935.48970389</c:v>
                </c:pt>
                <c:pt idx="20">
                  <c:v>13644.416195690001</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3420.3344564257995</c:v>
                </c:pt>
                <c:pt idx="5">
                  <c:v>3480.4067966248999</c:v>
                </c:pt>
                <c:pt idx="6">
                  <c:v>3548.5299404120001</c:v>
                </c:pt>
                <c:pt idx="7">
                  <c:v>3622.1398440606999</c:v>
                </c:pt>
                <c:pt idx="8">
                  <c:v>3767.2799917517</c:v>
                </c:pt>
                <c:pt idx="9">
                  <c:v>4001.7686085829</c:v>
                </c:pt>
                <c:pt idx="10">
                  <c:v>4504.5957783160002</c:v>
                </c:pt>
                <c:pt idx="11">
                  <c:v>4980.3561524645993</c:v>
                </c:pt>
                <c:pt idx="12">
                  <c:v>5366.7906243353</c:v>
                </c:pt>
                <c:pt idx="13">
                  <c:v>6239.8139613632993</c:v>
                </c:pt>
                <c:pt idx="14">
                  <c:v>8214.9251288208998</c:v>
                </c:pt>
                <c:pt idx="15">
                  <c:v>8793.2019242770002</c:v>
                </c:pt>
                <c:pt idx="16">
                  <c:v>9875.7636599635989</c:v>
                </c:pt>
                <c:pt idx="17">
                  <c:v>10156.971434359699</c:v>
                </c:pt>
                <c:pt idx="18">
                  <c:v>10853.0345444425</c:v>
                </c:pt>
                <c:pt idx="19">
                  <c:v>10917.1095423312</c:v>
                </c:pt>
                <c:pt idx="20">
                  <c:v>11012.6146058876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10206.388175009999</c:v>
                </c:pt>
                <c:pt idx="3">
                  <c:v>10328.64537151</c:v>
                </c:pt>
                <c:pt idx="4">
                  <c:v>11029.006564869998</c:v>
                </c:pt>
                <c:pt idx="5">
                  <c:v>11900.586253269998</c:v>
                </c:pt>
                <c:pt idx="6">
                  <c:v>12514.694617389998</c:v>
                </c:pt>
                <c:pt idx="7">
                  <c:v>14516.861593119997</c:v>
                </c:pt>
                <c:pt idx="8">
                  <c:v>15290.442605719996</c:v>
                </c:pt>
                <c:pt idx="9">
                  <c:v>15247.563158739997</c:v>
                </c:pt>
                <c:pt idx="10">
                  <c:v>15247.563158739997</c:v>
                </c:pt>
                <c:pt idx="11">
                  <c:v>15965.66009164</c:v>
                </c:pt>
                <c:pt idx="12">
                  <c:v>15686.96009164</c:v>
                </c:pt>
                <c:pt idx="13">
                  <c:v>15686.96009164</c:v>
                </c:pt>
                <c:pt idx="14">
                  <c:v>21386.460091630001</c:v>
                </c:pt>
                <c:pt idx="15">
                  <c:v>21533.960091630001</c:v>
                </c:pt>
                <c:pt idx="16">
                  <c:v>22227.461679880002</c:v>
                </c:pt>
                <c:pt idx="17">
                  <c:v>22227.461679880002</c:v>
                </c:pt>
                <c:pt idx="18">
                  <c:v>22105.402691629999</c:v>
                </c:pt>
                <c:pt idx="19">
                  <c:v>21671.30269163</c:v>
                </c:pt>
                <c:pt idx="20">
                  <c:v>21623.002691639998</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6041.7110000000011</c:v>
                </c:pt>
                <c:pt idx="4">
                  <c:v>6201.7110000000011</c:v>
                </c:pt>
                <c:pt idx="5">
                  <c:v>6854.8028765100007</c:v>
                </c:pt>
                <c:pt idx="6">
                  <c:v>8557.4831047200005</c:v>
                </c:pt>
                <c:pt idx="7">
                  <c:v>8629.7396526900011</c:v>
                </c:pt>
                <c:pt idx="8">
                  <c:v>9298.5267660400004</c:v>
                </c:pt>
                <c:pt idx="9">
                  <c:v>9341.0627663600008</c:v>
                </c:pt>
                <c:pt idx="10">
                  <c:v>9765.93003847</c:v>
                </c:pt>
                <c:pt idx="11">
                  <c:v>10502.75890837</c:v>
                </c:pt>
                <c:pt idx="12">
                  <c:v>12315.25890837</c:v>
                </c:pt>
                <c:pt idx="13">
                  <c:v>12315.25890837</c:v>
                </c:pt>
                <c:pt idx="14">
                  <c:v>12315.25890837</c:v>
                </c:pt>
                <c:pt idx="15">
                  <c:v>12315.25890837</c:v>
                </c:pt>
                <c:pt idx="16">
                  <c:v>12315.25890837</c:v>
                </c:pt>
                <c:pt idx="17">
                  <c:v>12315.25890837</c:v>
                </c:pt>
                <c:pt idx="18">
                  <c:v>12315.25890837</c:v>
                </c:pt>
                <c:pt idx="19">
                  <c:v>12315.25890837</c:v>
                </c:pt>
                <c:pt idx="20">
                  <c:v>12315.25890837</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43030.38266456678</c:v>
                </c:pt>
                <c:pt idx="4">
                  <c:v>43166.034300411004</c:v>
                </c:pt>
                <c:pt idx="5">
                  <c:v>43267.607628815415</c:v>
                </c:pt>
                <c:pt idx="6">
                  <c:v>43375.729660050281</c:v>
                </c:pt>
                <c:pt idx="7">
                  <c:v>42680.728824930746</c:v>
                </c:pt>
                <c:pt idx="8">
                  <c:v>42439.23961220005</c:v>
                </c:pt>
                <c:pt idx="9">
                  <c:v>41984.863242447158</c:v>
                </c:pt>
                <c:pt idx="10">
                  <c:v>42158.758402407977</c:v>
                </c:pt>
                <c:pt idx="11">
                  <c:v>41487.290674945652</c:v>
                </c:pt>
                <c:pt idx="12">
                  <c:v>41454.283674602797</c:v>
                </c:pt>
                <c:pt idx="13">
                  <c:v>42473.101644250622</c:v>
                </c:pt>
                <c:pt idx="14">
                  <c:v>40105.934743922866</c:v>
                </c:pt>
                <c:pt idx="15">
                  <c:v>41133.977493820705</c:v>
                </c:pt>
                <c:pt idx="16">
                  <c:v>41425.73135926191</c:v>
                </c:pt>
                <c:pt idx="17">
                  <c:v>42289.237484623271</c:v>
                </c:pt>
                <c:pt idx="18">
                  <c:v>42109.752627536691</c:v>
                </c:pt>
                <c:pt idx="19">
                  <c:v>42106.755844738182</c:v>
                </c:pt>
                <c:pt idx="20">
                  <c:v>42964.004808641672</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97441.080099263752</c:v>
                </c:pt>
                <c:pt idx="1">
                  <c:v>94965.320393621776</c:v>
                </c:pt>
                <c:pt idx="2">
                  <c:v>95186.160739487386</c:v>
                </c:pt>
                <c:pt idx="3">
                  <c:v>91935.315056192136</c:v>
                </c:pt>
                <c:pt idx="4">
                  <c:v>90137.284738914721</c:v>
                </c:pt>
                <c:pt idx="5">
                  <c:v>86445.351879895548</c:v>
                </c:pt>
                <c:pt idx="6">
                  <c:v>86824.622186011038</c:v>
                </c:pt>
                <c:pt idx="7">
                  <c:v>79637.542336567625</c:v>
                </c:pt>
                <c:pt idx="8">
                  <c:v>78768.530340088066</c:v>
                </c:pt>
                <c:pt idx="9">
                  <c:v>83157.710535976337</c:v>
                </c:pt>
                <c:pt idx="10">
                  <c:v>82882.512738849211</c:v>
                </c:pt>
                <c:pt idx="11">
                  <c:v>68858.618157504287</c:v>
                </c:pt>
                <c:pt idx="12">
                  <c:v>69724.47502180835</c:v>
                </c:pt>
                <c:pt idx="13">
                  <c:v>70036.991988591704</c:v>
                </c:pt>
                <c:pt idx="14">
                  <c:v>47518.275563425872</c:v>
                </c:pt>
                <c:pt idx="15">
                  <c:v>44110.304486057423</c:v>
                </c:pt>
                <c:pt idx="16">
                  <c:v>37881.477423007527</c:v>
                </c:pt>
                <c:pt idx="17">
                  <c:v>38083.000600616826</c:v>
                </c:pt>
                <c:pt idx="18">
                  <c:v>38097.51007084256</c:v>
                </c:pt>
                <c:pt idx="19">
                  <c:v>38111.097722323415</c:v>
                </c:pt>
                <c:pt idx="20">
                  <c:v>38136.747589489569</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31943.088576287617</c:v>
                </c:pt>
                <c:pt idx="1">
                  <c:v>33240.599873651983</c:v>
                </c:pt>
                <c:pt idx="2">
                  <c:v>33078.85731206472</c:v>
                </c:pt>
                <c:pt idx="3">
                  <c:v>32062.977214662547</c:v>
                </c:pt>
                <c:pt idx="4">
                  <c:v>30192.041049979078</c:v>
                </c:pt>
                <c:pt idx="5">
                  <c:v>28815.672704662851</c:v>
                </c:pt>
                <c:pt idx="6">
                  <c:v>31015.54406434167</c:v>
                </c:pt>
                <c:pt idx="7">
                  <c:v>28093.563200601289</c:v>
                </c:pt>
                <c:pt idx="8">
                  <c:v>26097.643489392412</c:v>
                </c:pt>
                <c:pt idx="9">
                  <c:v>25924.11880126188</c:v>
                </c:pt>
                <c:pt idx="10">
                  <c:v>22061.390322405117</c:v>
                </c:pt>
                <c:pt idx="11">
                  <c:v>21027.317501970923</c:v>
                </c:pt>
                <c:pt idx="12">
                  <c:v>20885.019569323435</c:v>
                </c:pt>
                <c:pt idx="13">
                  <c:v>20166.668800689215</c:v>
                </c:pt>
                <c:pt idx="14">
                  <c:v>19942.057378277823</c:v>
                </c:pt>
                <c:pt idx="15">
                  <c:v>20513.662545713247</c:v>
                </c:pt>
                <c:pt idx="16">
                  <c:v>21721.474232515873</c:v>
                </c:pt>
                <c:pt idx="17">
                  <c:v>21041.031670491975</c:v>
                </c:pt>
                <c:pt idx="18">
                  <c:v>21300.298510382101</c:v>
                </c:pt>
                <c:pt idx="19">
                  <c:v>22609.836632787665</c:v>
                </c:pt>
                <c:pt idx="20">
                  <c:v>20944.299743910491</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3143.0282842647284</c:v>
                </c:pt>
                <c:pt idx="1">
                  <c:v>3138.9781824474185</c:v>
                </c:pt>
                <c:pt idx="2">
                  <c:v>2998.1317557579541</c:v>
                </c:pt>
                <c:pt idx="3">
                  <c:v>3030.4012736126006</c:v>
                </c:pt>
                <c:pt idx="4">
                  <c:v>2849.4938310217158</c:v>
                </c:pt>
                <c:pt idx="5">
                  <c:v>2792.2340514608204</c:v>
                </c:pt>
                <c:pt idx="6">
                  <c:v>2932.6817132882006</c:v>
                </c:pt>
                <c:pt idx="7">
                  <c:v>2955.5621830196042</c:v>
                </c:pt>
                <c:pt idx="8">
                  <c:v>2876.045485770479</c:v>
                </c:pt>
                <c:pt idx="9">
                  <c:v>2968.4692358533466</c:v>
                </c:pt>
                <c:pt idx="10">
                  <c:v>2709.1842745414051</c:v>
                </c:pt>
                <c:pt idx="11">
                  <c:v>10491.347188861779</c:v>
                </c:pt>
                <c:pt idx="12">
                  <c:v>10020.232828509197</c:v>
                </c:pt>
                <c:pt idx="13">
                  <c:v>9419.2382121916598</c:v>
                </c:pt>
                <c:pt idx="14">
                  <c:v>9114.4880185008969</c:v>
                </c:pt>
                <c:pt idx="15">
                  <c:v>10152.10180115482</c:v>
                </c:pt>
                <c:pt idx="16">
                  <c:v>12368.900159583565</c:v>
                </c:pt>
                <c:pt idx="17">
                  <c:v>12778.854058873825</c:v>
                </c:pt>
                <c:pt idx="18">
                  <c:v>10453.733763388369</c:v>
                </c:pt>
                <c:pt idx="19">
                  <c:v>10361.620182861474</c:v>
                </c:pt>
                <c:pt idx="20">
                  <c:v>10409.964365452841</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112.36636261138469</c:v>
                </c:pt>
                <c:pt idx="1">
                  <c:v>96.766945459001292</c:v>
                </c:pt>
                <c:pt idx="2">
                  <c:v>159.99419124012039</c:v>
                </c:pt>
                <c:pt idx="3">
                  <c:v>192.22542017563592</c:v>
                </c:pt>
                <c:pt idx="4">
                  <c:v>188.80454453535663</c:v>
                </c:pt>
                <c:pt idx="5">
                  <c:v>143.84425635852466</c:v>
                </c:pt>
                <c:pt idx="6">
                  <c:v>162.42896284431424</c:v>
                </c:pt>
                <c:pt idx="7">
                  <c:v>199.81179253517001</c:v>
                </c:pt>
                <c:pt idx="8">
                  <c:v>251.59968062366912</c:v>
                </c:pt>
                <c:pt idx="9">
                  <c:v>248.4637468399728</c:v>
                </c:pt>
                <c:pt idx="10">
                  <c:v>229.92657085846042</c:v>
                </c:pt>
                <c:pt idx="11">
                  <c:v>6602.1929407298239</c:v>
                </c:pt>
                <c:pt idx="12">
                  <c:v>6725.7189948158702</c:v>
                </c:pt>
                <c:pt idx="13">
                  <c:v>6327.1128366916573</c:v>
                </c:pt>
                <c:pt idx="14">
                  <c:v>9922.3381567956694</c:v>
                </c:pt>
                <c:pt idx="15">
                  <c:v>10988.291430645242</c:v>
                </c:pt>
                <c:pt idx="16">
                  <c:v>21199.481572776229</c:v>
                </c:pt>
                <c:pt idx="17">
                  <c:v>17929.910176395992</c:v>
                </c:pt>
                <c:pt idx="18">
                  <c:v>21691.317056807937</c:v>
                </c:pt>
                <c:pt idx="19">
                  <c:v>25553.617101079959</c:v>
                </c:pt>
                <c:pt idx="20">
                  <c:v>24948.619758353794</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15998.52703716929</c:v>
                </c:pt>
                <c:pt idx="1">
                  <c:v>13157.215856316374</c:v>
                </c:pt>
                <c:pt idx="2">
                  <c:v>12989.373610303475</c:v>
                </c:pt>
                <c:pt idx="3">
                  <c:v>15833.241785993252</c:v>
                </c:pt>
                <c:pt idx="4">
                  <c:v>13544.390274979287</c:v>
                </c:pt>
                <c:pt idx="5">
                  <c:v>14661.855080269883</c:v>
                </c:pt>
                <c:pt idx="6">
                  <c:v>9123.1527198965396</c:v>
                </c:pt>
                <c:pt idx="7">
                  <c:v>15471.02911945161</c:v>
                </c:pt>
                <c:pt idx="8">
                  <c:v>14537.165822912955</c:v>
                </c:pt>
                <c:pt idx="9">
                  <c:v>11610.141715060754</c:v>
                </c:pt>
                <c:pt idx="10">
                  <c:v>12787.837869146511</c:v>
                </c:pt>
                <c:pt idx="11">
                  <c:v>12580.158888268812</c:v>
                </c:pt>
                <c:pt idx="12">
                  <c:v>12053.665541205992</c:v>
                </c:pt>
                <c:pt idx="13">
                  <c:v>13802.50181326746</c:v>
                </c:pt>
                <c:pt idx="14">
                  <c:v>12478.057319959822</c:v>
                </c:pt>
                <c:pt idx="15">
                  <c:v>13138.62616560419</c:v>
                </c:pt>
                <c:pt idx="16">
                  <c:v>8650.8325692123672</c:v>
                </c:pt>
                <c:pt idx="17">
                  <c:v>14890.153551413205</c:v>
                </c:pt>
                <c:pt idx="18">
                  <c:v>14462.63932946706</c:v>
                </c:pt>
                <c:pt idx="19">
                  <c:v>11184.96146682719</c:v>
                </c:pt>
                <c:pt idx="20">
                  <c:v>12614.978175411148</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176.12256334354515</c:v>
                </c:pt>
                <c:pt idx="1">
                  <c:v>189.99267496851485</c:v>
                </c:pt>
                <c:pt idx="2">
                  <c:v>169.19527416793468</c:v>
                </c:pt>
                <c:pt idx="3">
                  <c:v>260.06690720043417</c:v>
                </c:pt>
                <c:pt idx="4">
                  <c:v>473.78965559029677</c:v>
                </c:pt>
                <c:pt idx="5">
                  <c:v>651.86949027432365</c:v>
                </c:pt>
                <c:pt idx="6">
                  <c:v>945.0581789513808</c:v>
                </c:pt>
                <c:pt idx="7">
                  <c:v>668.26074310112176</c:v>
                </c:pt>
                <c:pt idx="8">
                  <c:v>889.29505390119664</c:v>
                </c:pt>
                <c:pt idx="9">
                  <c:v>2175.727109774145</c:v>
                </c:pt>
                <c:pt idx="10">
                  <c:v>2164.4989244121043</c:v>
                </c:pt>
                <c:pt idx="11">
                  <c:v>2547.686438233186</c:v>
                </c:pt>
                <c:pt idx="12">
                  <c:v>3018.4844731326743</c:v>
                </c:pt>
                <c:pt idx="13">
                  <c:v>3764.8105659180314</c:v>
                </c:pt>
                <c:pt idx="14">
                  <c:v>8549.9454622038866</c:v>
                </c:pt>
                <c:pt idx="15">
                  <c:v>9000.7646117623754</c:v>
                </c:pt>
                <c:pt idx="16">
                  <c:v>8747.4116954616584</c:v>
                </c:pt>
                <c:pt idx="17">
                  <c:v>8375.3000614506545</c:v>
                </c:pt>
                <c:pt idx="18">
                  <c:v>8899.7941740095266</c:v>
                </c:pt>
                <c:pt idx="19">
                  <c:v>8702.6949622231186</c:v>
                </c:pt>
                <c:pt idx="20">
                  <c:v>9176.2808214590495</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0.13821430193199105</c:v>
                </c:pt>
                <c:pt idx="1">
                  <c:v>0</c:v>
                </c:pt>
                <c:pt idx="2">
                  <c:v>0.14154636869949999</c:v>
                </c:pt>
                <c:pt idx="3">
                  <c:v>0.58213423279916188</c:v>
                </c:pt>
                <c:pt idx="4">
                  <c:v>0.60343783145820007</c:v>
                </c:pt>
                <c:pt idx="5">
                  <c:v>0</c:v>
                </c:pt>
                <c:pt idx="6">
                  <c:v>0.2052942622167</c:v>
                </c:pt>
                <c:pt idx="7">
                  <c:v>0.22468143493289999</c:v>
                </c:pt>
                <c:pt idx="8">
                  <c:v>1.5679367475462169</c:v>
                </c:pt>
                <c:pt idx="9">
                  <c:v>0</c:v>
                </c:pt>
                <c:pt idx="10">
                  <c:v>0.27951176895870006</c:v>
                </c:pt>
                <c:pt idx="11">
                  <c:v>0.29760692735569999</c:v>
                </c:pt>
                <c:pt idx="12">
                  <c:v>0.81167025826306816</c:v>
                </c:pt>
                <c:pt idx="13">
                  <c:v>1.2753256115445708</c:v>
                </c:pt>
                <c:pt idx="14">
                  <c:v>3.0832930625617014</c:v>
                </c:pt>
                <c:pt idx="15">
                  <c:v>3.6591684914982512</c:v>
                </c:pt>
                <c:pt idx="16">
                  <c:v>1.6546457289331666</c:v>
                </c:pt>
                <c:pt idx="17">
                  <c:v>4.6203424467644352</c:v>
                </c:pt>
                <c:pt idx="18">
                  <c:v>4.6659842642168821</c:v>
                </c:pt>
                <c:pt idx="19">
                  <c:v>1.8008552145824046</c:v>
                </c:pt>
                <c:pt idx="20">
                  <c:v>4.694685769450369</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29308.954411202096</c:v>
                </c:pt>
                <c:pt idx="1">
                  <c:v>30389.277118411934</c:v>
                </c:pt>
                <c:pt idx="2">
                  <c:v>31045.338008362243</c:v>
                </c:pt>
                <c:pt idx="3">
                  <c:v>31910.815248673509</c:v>
                </c:pt>
                <c:pt idx="4">
                  <c:v>36634.697696401876</c:v>
                </c:pt>
                <c:pt idx="5">
                  <c:v>39189.086206501575</c:v>
                </c:pt>
                <c:pt idx="6">
                  <c:v>38506.174398878873</c:v>
                </c:pt>
                <c:pt idx="7">
                  <c:v>45030.908558567637</c:v>
                </c:pt>
                <c:pt idx="8">
                  <c:v>47341.437279571262</c:v>
                </c:pt>
                <c:pt idx="9">
                  <c:v>47119.671031450031</c:v>
                </c:pt>
                <c:pt idx="10">
                  <c:v>49645.532368059074</c:v>
                </c:pt>
                <c:pt idx="11">
                  <c:v>48685.539436058505</c:v>
                </c:pt>
                <c:pt idx="12">
                  <c:v>47026.607747659458</c:v>
                </c:pt>
                <c:pt idx="13">
                  <c:v>47900.762910350983</c:v>
                </c:pt>
                <c:pt idx="14">
                  <c:v>68871.129192438122</c:v>
                </c:pt>
                <c:pt idx="15">
                  <c:v>69836.725670701577</c:v>
                </c:pt>
                <c:pt idx="16">
                  <c:v>67724.560775558712</c:v>
                </c:pt>
                <c:pt idx="17">
                  <c:v>70217.074446621467</c:v>
                </c:pt>
                <c:pt idx="18">
                  <c:v>69019.184713758776</c:v>
                </c:pt>
                <c:pt idx="19">
                  <c:v>68017.314586077089</c:v>
                </c:pt>
                <c:pt idx="20">
                  <c:v>69325.392627444817</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12774.52752815759</c:v>
                </c:pt>
                <c:pt idx="1">
                  <c:v>15384.050673713738</c:v>
                </c:pt>
                <c:pt idx="2">
                  <c:v>14970.45589997933</c:v>
                </c:pt>
                <c:pt idx="3">
                  <c:v>15061.388848835013</c:v>
                </c:pt>
                <c:pt idx="4">
                  <c:v>15895.355102743622</c:v>
                </c:pt>
                <c:pt idx="5">
                  <c:v>17811.880388616686</c:v>
                </c:pt>
                <c:pt idx="6">
                  <c:v>22133.887764020994</c:v>
                </c:pt>
                <c:pt idx="7">
                  <c:v>19196.061459320215</c:v>
                </c:pt>
                <c:pt idx="8">
                  <c:v>22100.665365796049</c:v>
                </c:pt>
                <c:pt idx="9">
                  <c:v>22608.89145717775</c:v>
                </c:pt>
                <c:pt idx="10">
                  <c:v>24327.361795402405</c:v>
                </c:pt>
                <c:pt idx="11">
                  <c:v>27194.621029986265</c:v>
                </c:pt>
                <c:pt idx="12">
                  <c:v>30140.827834540691</c:v>
                </c:pt>
                <c:pt idx="13">
                  <c:v>29945.961883823831</c:v>
                </c:pt>
                <c:pt idx="14">
                  <c:v>31088.092749230476</c:v>
                </c:pt>
                <c:pt idx="15">
                  <c:v>31132.940860567302</c:v>
                </c:pt>
                <c:pt idx="16">
                  <c:v>31236.715342839718</c:v>
                </c:pt>
                <c:pt idx="17">
                  <c:v>27347.696296363982</c:v>
                </c:pt>
                <c:pt idx="18">
                  <c:v>28928.768658049939</c:v>
                </c:pt>
                <c:pt idx="19">
                  <c:v>29434.74932643299</c:v>
                </c:pt>
                <c:pt idx="20">
                  <c:v>30058.893727510353</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-216.15335358674662</c:v>
                </c:pt>
                <c:pt idx="1">
                  <c:v>-270.72653585762328</c:v>
                </c:pt>
                <c:pt idx="2">
                  <c:v>-239.58550048370793</c:v>
                </c:pt>
                <c:pt idx="3">
                  <c:v>-394.94309943287368</c:v>
                </c:pt>
                <c:pt idx="4">
                  <c:v>-602.10621962775451</c:v>
                </c:pt>
                <c:pt idx="5">
                  <c:v>-888.72178201133454</c:v>
                </c:pt>
                <c:pt idx="6">
                  <c:v>-1397.4541162547068</c:v>
                </c:pt>
                <c:pt idx="7">
                  <c:v>-960.90501405301711</c:v>
                </c:pt>
                <c:pt idx="8">
                  <c:v>-1380.5750251169734</c:v>
                </c:pt>
                <c:pt idx="9">
                  <c:v>-2826.0737985479391</c:v>
                </c:pt>
                <c:pt idx="10">
                  <c:v>-2779.5681680215489</c:v>
                </c:pt>
                <c:pt idx="11">
                  <c:v>-3251.9692432564943</c:v>
                </c:pt>
                <c:pt idx="12">
                  <c:v>-3808.6025468221701</c:v>
                </c:pt>
                <c:pt idx="13">
                  <c:v>-4764.3617963854431</c:v>
                </c:pt>
                <c:pt idx="14">
                  <c:v>-11344.816095422402</c:v>
                </c:pt>
                <c:pt idx="15">
                  <c:v>-11885.208279216815</c:v>
                </c:pt>
                <c:pt idx="16">
                  <c:v>-11196.590447820528</c:v>
                </c:pt>
                <c:pt idx="17">
                  <c:v>-10776.591933282412</c:v>
                </c:pt>
                <c:pt idx="18">
                  <c:v>-11327.002997820784</c:v>
                </c:pt>
                <c:pt idx="19">
                  <c:v>-11005.416133697187</c:v>
                </c:pt>
                <c:pt idx="20">
                  <c:v>-11605.22537064726</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-2475.7597056419763</c:v>
                </c:pt>
                <c:pt idx="2">
                  <c:v>-2254.919359776366</c:v>
                </c:pt>
                <c:pt idx="3">
                  <c:v>-5505.7650430716167</c:v>
                </c:pt>
                <c:pt idx="4">
                  <c:v>-7303.7953603490314</c:v>
                </c:pt>
                <c:pt idx="5">
                  <c:v>-10995.728219368204</c:v>
                </c:pt>
                <c:pt idx="6">
                  <c:v>-10616.457913252714</c:v>
                </c:pt>
                <c:pt idx="7">
                  <c:v>-17803.537762696127</c:v>
                </c:pt>
                <c:pt idx="8">
                  <c:v>-18672.549759175687</c:v>
                </c:pt>
                <c:pt idx="9">
                  <c:v>-14283.369563287415</c:v>
                </c:pt>
                <c:pt idx="10">
                  <c:v>-14558.567360414541</c:v>
                </c:pt>
                <c:pt idx="11">
                  <c:v>-28582.461941759466</c:v>
                </c:pt>
                <c:pt idx="12">
                  <c:v>-27716.605077455402</c:v>
                </c:pt>
                <c:pt idx="13">
                  <c:v>-27404.088110672048</c:v>
                </c:pt>
                <c:pt idx="14">
                  <c:v>-49922.80453583788</c:v>
                </c:pt>
                <c:pt idx="15">
                  <c:v>-53330.77561320633</c:v>
                </c:pt>
                <c:pt idx="16">
                  <c:v>-59559.602676256225</c:v>
                </c:pt>
                <c:pt idx="17">
                  <c:v>-59358.079498646926</c:v>
                </c:pt>
                <c:pt idx="18">
                  <c:v>-59343.570028421193</c:v>
                </c:pt>
                <c:pt idx="19">
                  <c:v>-59329.982376940337</c:v>
                </c:pt>
                <c:pt idx="20">
                  <c:v>-59304.332509774184</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1297.5112973643663</c:v>
                </c:pt>
                <c:pt idx="2">
                  <c:v>1135.7687357771028</c:v>
                </c:pt>
                <c:pt idx="3">
                  <c:v>119.88863837493045</c:v>
                </c:pt>
                <c:pt idx="4">
                  <c:v>-1751.0475263085391</c:v>
                </c:pt>
                <c:pt idx="5">
                  <c:v>-3127.4158716247657</c:v>
                </c:pt>
                <c:pt idx="6">
                  <c:v>-927.54451194594731</c:v>
                </c:pt>
                <c:pt idx="7">
                  <c:v>-3849.5253756863276</c:v>
                </c:pt>
                <c:pt idx="8">
                  <c:v>-5845.4450868952044</c:v>
                </c:pt>
                <c:pt idx="9">
                  <c:v>-6018.9697750257365</c:v>
                </c:pt>
                <c:pt idx="10">
                  <c:v>-9881.6982538824996</c:v>
                </c:pt>
                <c:pt idx="11">
                  <c:v>-10915.771074316694</c:v>
                </c:pt>
                <c:pt idx="12">
                  <c:v>-11058.069006964182</c:v>
                </c:pt>
                <c:pt idx="13">
                  <c:v>-11776.419775598402</c:v>
                </c:pt>
                <c:pt idx="14">
                  <c:v>-12001.031198009794</c:v>
                </c:pt>
                <c:pt idx="15">
                  <c:v>-11429.42603057437</c:v>
                </c:pt>
                <c:pt idx="16">
                  <c:v>-10221.614343771744</c:v>
                </c:pt>
                <c:pt idx="17">
                  <c:v>-10902.056905795642</c:v>
                </c:pt>
                <c:pt idx="18">
                  <c:v>-10642.790065905516</c:v>
                </c:pt>
                <c:pt idx="19">
                  <c:v>-9333.2519434999522</c:v>
                </c:pt>
                <c:pt idx="20">
                  <c:v>-10998.788832377126</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-4.050101817309951</c:v>
                </c:pt>
                <c:pt idx="2">
                  <c:v>-144.8965285067743</c:v>
                </c:pt>
                <c:pt idx="3">
                  <c:v>-112.62701065212786</c:v>
                </c:pt>
                <c:pt idx="4">
                  <c:v>-293.53445324301265</c:v>
                </c:pt>
                <c:pt idx="5">
                  <c:v>-350.79423280390802</c:v>
                </c:pt>
                <c:pt idx="6">
                  <c:v>-210.3465709765278</c:v>
                </c:pt>
                <c:pt idx="7">
                  <c:v>-187.46610124512426</c:v>
                </c:pt>
                <c:pt idx="8">
                  <c:v>-266.98279849424944</c:v>
                </c:pt>
                <c:pt idx="9">
                  <c:v>-174.55904841138181</c:v>
                </c:pt>
                <c:pt idx="10">
                  <c:v>-433.84400972332332</c:v>
                </c:pt>
                <c:pt idx="11">
                  <c:v>7348.3189045970503</c:v>
                </c:pt>
                <c:pt idx="12">
                  <c:v>6877.2045442444687</c:v>
                </c:pt>
                <c:pt idx="13">
                  <c:v>6276.2099279269314</c:v>
                </c:pt>
                <c:pt idx="14">
                  <c:v>5971.4597342361685</c:v>
                </c:pt>
                <c:pt idx="15">
                  <c:v>7009.0735168900919</c:v>
                </c:pt>
                <c:pt idx="16">
                  <c:v>9225.8718753188368</c:v>
                </c:pt>
                <c:pt idx="17">
                  <c:v>9635.8257746090967</c:v>
                </c:pt>
                <c:pt idx="18">
                  <c:v>7310.7054791236405</c:v>
                </c:pt>
                <c:pt idx="19">
                  <c:v>7218.5918985967455</c:v>
                </c:pt>
                <c:pt idx="20">
                  <c:v>7266.9360811881124</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-15.599417152383396</c:v>
                </c:pt>
                <c:pt idx="2">
                  <c:v>47.627828628735699</c:v>
                </c:pt>
                <c:pt idx="3">
                  <c:v>79.859057564251231</c:v>
                </c:pt>
                <c:pt idx="4">
                  <c:v>76.438181923971939</c:v>
                </c:pt>
                <c:pt idx="5">
                  <c:v>31.477893747139973</c:v>
                </c:pt>
                <c:pt idx="6">
                  <c:v>50.062600232929555</c:v>
                </c:pt>
                <c:pt idx="7">
                  <c:v>87.445429923785326</c:v>
                </c:pt>
                <c:pt idx="8">
                  <c:v>139.23331801228443</c:v>
                </c:pt>
                <c:pt idx="9">
                  <c:v>136.09738422858811</c:v>
                </c:pt>
                <c:pt idx="10">
                  <c:v>117.56020824707574</c:v>
                </c:pt>
                <c:pt idx="11">
                  <c:v>6489.8265781184391</c:v>
                </c:pt>
                <c:pt idx="12">
                  <c:v>6613.3526322044854</c:v>
                </c:pt>
                <c:pt idx="13">
                  <c:v>6214.7464740802725</c:v>
                </c:pt>
                <c:pt idx="14">
                  <c:v>9809.9717941842846</c:v>
                </c:pt>
                <c:pt idx="15">
                  <c:v>10875.925068033857</c:v>
                </c:pt>
                <c:pt idx="16">
                  <c:v>21087.115210164844</c:v>
                </c:pt>
                <c:pt idx="17">
                  <c:v>17817.543813784607</c:v>
                </c:pt>
                <c:pt idx="18">
                  <c:v>21578.950694196552</c:v>
                </c:pt>
                <c:pt idx="19">
                  <c:v>25441.250738468574</c:v>
                </c:pt>
                <c:pt idx="20">
                  <c:v>24836.253395742409</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-2841.3111808529156</c:v>
                </c:pt>
                <c:pt idx="2">
                  <c:v>-3009.1534268658143</c:v>
                </c:pt>
                <c:pt idx="3">
                  <c:v>-165.28525117603749</c:v>
                </c:pt>
                <c:pt idx="4">
                  <c:v>-2454.1367621900026</c:v>
                </c:pt>
                <c:pt idx="5">
                  <c:v>-1336.6719568994067</c:v>
                </c:pt>
                <c:pt idx="6">
                  <c:v>-6875.37431727275</c:v>
                </c:pt>
                <c:pt idx="7">
                  <c:v>-527.49791771767923</c:v>
                </c:pt>
                <c:pt idx="8">
                  <c:v>-1461.3612142563343</c:v>
                </c:pt>
                <c:pt idx="9">
                  <c:v>-4388.3853221085355</c:v>
                </c:pt>
                <c:pt idx="10">
                  <c:v>-3210.6891680227782</c:v>
                </c:pt>
                <c:pt idx="11">
                  <c:v>-3418.3681489004775</c:v>
                </c:pt>
                <c:pt idx="12">
                  <c:v>-3944.8614959632978</c:v>
                </c:pt>
                <c:pt idx="13">
                  <c:v>-2196.02522390183</c:v>
                </c:pt>
                <c:pt idx="14">
                  <c:v>-3520.4697172094675</c:v>
                </c:pt>
                <c:pt idx="15">
                  <c:v>-2859.9008715650998</c:v>
                </c:pt>
                <c:pt idx="16">
                  <c:v>-7347.6944679569224</c:v>
                </c:pt>
                <c:pt idx="17">
                  <c:v>-1108.3734857560848</c:v>
                </c:pt>
                <c:pt idx="18">
                  <c:v>-1535.8877077022298</c:v>
                </c:pt>
                <c:pt idx="19">
                  <c:v>-4813.5655703420998</c:v>
                </c:pt>
                <c:pt idx="20">
                  <c:v>-3383.5488617581414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13.870111624969695</c:v>
                </c:pt>
                <c:pt idx="2">
                  <c:v>-6.9272891756104684</c:v>
                </c:pt>
                <c:pt idx="3">
                  <c:v>83.94434385688902</c:v>
                </c:pt>
                <c:pt idx="4">
                  <c:v>297.66709224675162</c:v>
                </c:pt>
                <c:pt idx="5">
                  <c:v>475.7469269307785</c:v>
                </c:pt>
                <c:pt idx="6">
                  <c:v>768.93561560783564</c:v>
                </c:pt>
                <c:pt idx="7">
                  <c:v>492.13817975757661</c:v>
                </c:pt>
                <c:pt idx="8">
                  <c:v>713.17249055765149</c:v>
                </c:pt>
                <c:pt idx="9">
                  <c:v>1999.6045464305998</c:v>
                </c:pt>
                <c:pt idx="10">
                  <c:v>1988.3763610685592</c:v>
                </c:pt>
                <c:pt idx="11">
                  <c:v>2371.5638748896408</c:v>
                </c:pt>
                <c:pt idx="12">
                  <c:v>2842.3619097891292</c:v>
                </c:pt>
                <c:pt idx="13">
                  <c:v>3588.6880025744863</c:v>
                </c:pt>
                <c:pt idx="14">
                  <c:v>8373.8228988603405</c:v>
                </c:pt>
                <c:pt idx="15">
                  <c:v>8824.6420484188311</c:v>
                </c:pt>
                <c:pt idx="16">
                  <c:v>8571.2891321181123</c:v>
                </c:pt>
                <c:pt idx="17">
                  <c:v>8199.1774981071103</c:v>
                </c:pt>
                <c:pt idx="18">
                  <c:v>8723.6716106659806</c:v>
                </c:pt>
                <c:pt idx="19">
                  <c:v>8526.5723988795726</c:v>
                </c:pt>
                <c:pt idx="20">
                  <c:v>9000.1582581155053</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-0.13821430193199105</c:v>
                </c:pt>
                <c:pt idx="2">
                  <c:v>3.3320667675089399E-3</c:v>
                </c:pt>
                <c:pt idx="3">
                  <c:v>0.44391993086717085</c:v>
                </c:pt>
                <c:pt idx="4">
                  <c:v>0.46522352952620905</c:v>
                </c:pt>
                <c:pt idx="5">
                  <c:v>-0.13821430193199105</c:v>
                </c:pt>
                <c:pt idx="6">
                  <c:v>6.7079960284708945E-2</c:v>
                </c:pt>
                <c:pt idx="7">
                  <c:v>8.6467133000908941E-2</c:v>
                </c:pt>
                <c:pt idx="8">
                  <c:v>1.4297224456142259</c:v>
                </c:pt>
                <c:pt idx="9">
                  <c:v>-0.13821430193199105</c:v>
                </c:pt>
                <c:pt idx="10">
                  <c:v>0.14129746702670901</c:v>
                </c:pt>
                <c:pt idx="11">
                  <c:v>0.15939262542370894</c:v>
                </c:pt>
                <c:pt idx="12">
                  <c:v>0.67345595633107713</c:v>
                </c:pt>
                <c:pt idx="13">
                  <c:v>1.1371113096125798</c:v>
                </c:pt>
                <c:pt idx="14">
                  <c:v>2.9450787606297104</c:v>
                </c:pt>
                <c:pt idx="15">
                  <c:v>3.5209541895662602</c:v>
                </c:pt>
                <c:pt idx="16">
                  <c:v>1.5164314270011756</c:v>
                </c:pt>
                <c:pt idx="17">
                  <c:v>4.4821281448324441</c:v>
                </c:pt>
                <c:pt idx="18">
                  <c:v>4.527769962284891</c:v>
                </c:pt>
                <c:pt idx="19">
                  <c:v>1.6626409126504136</c:v>
                </c:pt>
                <c:pt idx="20">
                  <c:v>4.5564714675183779</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1080.322707209838</c:v>
                </c:pt>
                <c:pt idx="2">
                  <c:v>1736.3835971601475</c:v>
                </c:pt>
                <c:pt idx="3">
                  <c:v>2601.8608374714131</c:v>
                </c:pt>
                <c:pt idx="4">
                  <c:v>7325.7432851997801</c:v>
                </c:pt>
                <c:pt idx="5">
                  <c:v>9880.1317952994796</c:v>
                </c:pt>
                <c:pt idx="6">
                  <c:v>9197.2199876767772</c:v>
                </c:pt>
                <c:pt idx="7">
                  <c:v>15721.954147365541</c:v>
                </c:pt>
                <c:pt idx="8">
                  <c:v>18032.482868369167</c:v>
                </c:pt>
                <c:pt idx="9">
                  <c:v>17810.716620247935</c:v>
                </c:pt>
                <c:pt idx="10">
                  <c:v>20336.577956856978</c:v>
                </c:pt>
                <c:pt idx="11">
                  <c:v>19376.585024856409</c:v>
                </c:pt>
                <c:pt idx="12">
                  <c:v>17717.653336457362</c:v>
                </c:pt>
                <c:pt idx="13">
                  <c:v>18591.808499148887</c:v>
                </c:pt>
                <c:pt idx="14">
                  <c:v>39562.174781236026</c:v>
                </c:pt>
                <c:pt idx="15">
                  <c:v>40527.771259499481</c:v>
                </c:pt>
                <c:pt idx="16">
                  <c:v>38415.606364356616</c:v>
                </c:pt>
                <c:pt idx="17">
                  <c:v>40908.120035419372</c:v>
                </c:pt>
                <c:pt idx="18">
                  <c:v>39710.23030255668</c:v>
                </c:pt>
                <c:pt idx="19">
                  <c:v>38708.360174874993</c:v>
                </c:pt>
                <c:pt idx="20">
                  <c:v>40016.438216242721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2609.5231455561479</c:v>
                </c:pt>
                <c:pt idx="2">
                  <c:v>2195.9283718217393</c:v>
                </c:pt>
                <c:pt idx="3">
                  <c:v>2286.8613206774226</c:v>
                </c:pt>
                <c:pt idx="4">
                  <c:v>3120.8275745860319</c:v>
                </c:pt>
                <c:pt idx="5">
                  <c:v>5037.3528604590956</c:v>
                </c:pt>
                <c:pt idx="6">
                  <c:v>9359.3602358634034</c:v>
                </c:pt>
                <c:pt idx="7">
                  <c:v>6421.5339311626249</c:v>
                </c:pt>
                <c:pt idx="8">
                  <c:v>9326.1378376384582</c:v>
                </c:pt>
                <c:pt idx="9">
                  <c:v>9834.363929020159</c:v>
                </c:pt>
                <c:pt idx="10">
                  <c:v>11552.834267244814</c:v>
                </c:pt>
                <c:pt idx="11">
                  <c:v>14420.093501828675</c:v>
                </c:pt>
                <c:pt idx="12">
                  <c:v>17366.300306383098</c:v>
                </c:pt>
                <c:pt idx="13">
                  <c:v>17171.434355666242</c:v>
                </c:pt>
                <c:pt idx="14">
                  <c:v>18313.565221072888</c:v>
                </c:pt>
                <c:pt idx="15">
                  <c:v>18358.413332409713</c:v>
                </c:pt>
                <c:pt idx="16">
                  <c:v>18462.187814682125</c:v>
                </c:pt>
                <c:pt idx="17">
                  <c:v>14573.168768206391</c:v>
                </c:pt>
                <c:pt idx="18">
                  <c:v>16154.241129892349</c:v>
                </c:pt>
                <c:pt idx="19">
                  <c:v>16660.221798275401</c:v>
                </c:pt>
                <c:pt idx="20">
                  <c:v>17284.366199352764</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249.61636347738323</c:v>
                </c:pt>
                <c:pt idx="3">
                  <c:v>311.6547390678403</c:v>
                </c:pt>
                <c:pt idx="4">
                  <c:v>428.30615157008111</c:v>
                </c:pt>
                <c:pt idx="5">
                  <c:v>602.1451109419703</c:v>
                </c:pt>
                <c:pt idx="6">
                  <c:v>820.63280209418519</c:v>
                </c:pt>
                <c:pt idx="7">
                  <c:v>1130.0624872403935</c:v>
                </c:pt>
                <c:pt idx="8">
                  <c:v>1438.9810340089216</c:v>
                </c:pt>
                <c:pt idx="9">
                  <c:v>1458.3460427176794</c:v>
                </c:pt>
                <c:pt idx="10">
                  <c:v>1542.4327262248514</c:v>
                </c:pt>
                <c:pt idx="11">
                  <c:v>2037.9239061156559</c:v>
                </c:pt>
                <c:pt idx="12">
                  <c:v>2187.5072803833941</c:v>
                </c:pt>
                <c:pt idx="13">
                  <c:v>2311.2834163082493</c:v>
                </c:pt>
                <c:pt idx="14">
                  <c:v>3408.4738086599323</c:v>
                </c:pt>
                <c:pt idx="15">
                  <c:v>3622.6664138637984</c:v>
                </c:pt>
                <c:pt idx="16">
                  <c:v>3985.9655701196898</c:v>
                </c:pt>
                <c:pt idx="17">
                  <c:v>4079.5138902943481</c:v>
                </c:pt>
                <c:pt idx="18">
                  <c:v>4211.9831146481019</c:v>
                </c:pt>
                <c:pt idx="19">
                  <c:v>4196.2001001149565</c:v>
                </c:pt>
                <c:pt idx="20">
                  <c:v>4260.5509263422782</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2837.1920463441952</c:v>
                </c:pt>
                <c:pt idx="3">
                  <c:v>4533.3454233249404</c:v>
                </c:pt>
                <c:pt idx="4">
                  <c:v>3437.1033434983074</c:v>
                </c:pt>
                <c:pt idx="5">
                  <c:v>3560.3769405206449</c:v>
                </c:pt>
                <c:pt idx="6">
                  <c:v>3849.8282087991452</c:v>
                </c:pt>
                <c:pt idx="7">
                  <c:v>3035.3540061202821</c:v>
                </c:pt>
                <c:pt idx="8">
                  <c:v>2955.5924994499051</c:v>
                </c:pt>
                <c:pt idx="9">
                  <c:v>3540.9363162733957</c:v>
                </c:pt>
                <c:pt idx="10">
                  <c:v>3647.1994017445536</c:v>
                </c:pt>
                <c:pt idx="11">
                  <c:v>3251.1794124692628</c:v>
                </c:pt>
                <c:pt idx="12">
                  <c:v>2705.8394299884376</c:v>
                </c:pt>
                <c:pt idx="13">
                  <c:v>2712.7731051492324</c:v>
                </c:pt>
                <c:pt idx="14">
                  <c:v>2937.4753137319831</c:v>
                </c:pt>
                <c:pt idx="15">
                  <c:v>3541.600703932645</c:v>
                </c:pt>
                <c:pt idx="16">
                  <c:v>4278.4111192384707</c:v>
                </c:pt>
                <c:pt idx="17">
                  <c:v>3769.3120995447489</c:v>
                </c:pt>
                <c:pt idx="18">
                  <c:v>3126.4020524921107</c:v>
                </c:pt>
                <c:pt idx="19">
                  <c:v>3669.6225915999435</c:v>
                </c:pt>
                <c:pt idx="20">
                  <c:v>2618.6688445833338</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2473.1225514602602</c:v>
                </c:pt>
                <c:pt idx="1">
                  <c:v>2459.2654715461958</c:v>
                </c:pt>
                <c:pt idx="2">
                  <c:v>2588.2462403953045</c:v>
                </c:pt>
                <c:pt idx="3">
                  <c:v>2508.0091999187512</c:v>
                </c:pt>
                <c:pt idx="4">
                  <c:v>2460.4972287473238</c:v>
                </c:pt>
                <c:pt idx="5">
                  <c:v>2390.4476848566228</c:v>
                </c:pt>
                <c:pt idx="6">
                  <c:v>2583.548461453458</c:v>
                </c:pt>
                <c:pt idx="7">
                  <c:v>2433.8664998642462</c:v>
                </c:pt>
                <c:pt idx="8">
                  <c:v>2376.1483882775369</c:v>
                </c:pt>
                <c:pt idx="9">
                  <c:v>2557.2743330153212</c:v>
                </c:pt>
                <c:pt idx="10">
                  <c:v>2550.4760272831254</c:v>
                </c:pt>
                <c:pt idx="11">
                  <c:v>3719.0128867608069</c:v>
                </c:pt>
                <c:pt idx="12">
                  <c:v>3705.5731725287064</c:v>
                </c:pt>
                <c:pt idx="13">
                  <c:v>3580.5835288085818</c:v>
                </c:pt>
                <c:pt idx="14">
                  <c:v>3413.9303542420184</c:v>
                </c:pt>
                <c:pt idx="15">
                  <c:v>3574.9608183881419</c:v>
                </c:pt>
                <c:pt idx="16">
                  <c:v>5178.7142821703701</c:v>
                </c:pt>
                <c:pt idx="17">
                  <c:v>4706.5917442821838</c:v>
                </c:pt>
                <c:pt idx="18">
                  <c:v>4985.3063972309938</c:v>
                </c:pt>
                <c:pt idx="19">
                  <c:v>5554.5537447921615</c:v>
                </c:pt>
                <c:pt idx="20">
                  <c:v>5482.8301165215425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769.69566964447347</c:v>
                </c:pt>
                <c:pt idx="1">
                  <c:v>747.81578808862935</c:v>
                </c:pt>
                <c:pt idx="2">
                  <c:v>748.12698614670478</c:v>
                </c:pt>
                <c:pt idx="3">
                  <c:v>754.23360750712675</c:v>
                </c:pt>
                <c:pt idx="4">
                  <c:v>732.86476017962616</c:v>
                </c:pt>
                <c:pt idx="5">
                  <c:v>727.15500785489269</c:v>
                </c:pt>
                <c:pt idx="6">
                  <c:v>700.71870693390701</c:v>
                </c:pt>
                <c:pt idx="7">
                  <c:v>721.50856715707482</c:v>
                </c:pt>
                <c:pt idx="8">
                  <c:v>712.09858278304398</c:v>
                </c:pt>
                <c:pt idx="9">
                  <c:v>708.25796127842273</c:v>
                </c:pt>
                <c:pt idx="10">
                  <c:v>704.30269465465722</c:v>
                </c:pt>
                <c:pt idx="11">
                  <c:v>754.990593544116</c:v>
                </c:pt>
                <c:pt idx="12">
                  <c:v>749.03204281006549</c:v>
                </c:pt>
                <c:pt idx="13">
                  <c:v>754.75727687783285</c:v>
                </c:pt>
                <c:pt idx="14">
                  <c:v>766.49032014347642</c:v>
                </c:pt>
                <c:pt idx="15">
                  <c:v>782.06344637519214</c:v>
                </c:pt>
                <c:pt idx="16">
                  <c:v>842.92941664275145</c:v>
                </c:pt>
                <c:pt idx="17">
                  <c:v>858.65645466108924</c:v>
                </c:pt>
                <c:pt idx="18">
                  <c:v>885.41848760982623</c:v>
                </c:pt>
                <c:pt idx="19">
                  <c:v>907.48967823106568</c:v>
                </c:pt>
                <c:pt idx="20">
                  <c:v>908.39002781192562</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2.0317502384002681</c:v>
                </c:pt>
                <c:pt idx="1">
                  <c:v>0</c:v>
                </c:pt>
                <c:pt idx="2">
                  <c:v>9.9849183723897532</c:v>
                </c:pt>
                <c:pt idx="3">
                  <c:v>20.099742470784992</c:v>
                </c:pt>
                <c:pt idx="4">
                  <c:v>10.021610397803615</c:v>
                </c:pt>
                <c:pt idx="5">
                  <c:v>0</c:v>
                </c:pt>
                <c:pt idx="6">
                  <c:v>3.01782565458549</c:v>
                </c:pt>
                <c:pt idx="7">
                  <c:v>6.1692656051440338</c:v>
                </c:pt>
                <c:pt idx="8">
                  <c:v>23.048670188929393</c:v>
                </c:pt>
                <c:pt idx="9">
                  <c:v>0</c:v>
                </c:pt>
                <c:pt idx="10">
                  <c:v>4.1088230036928897</c:v>
                </c:pt>
                <c:pt idx="11">
                  <c:v>4.3748218321287906</c:v>
                </c:pt>
                <c:pt idx="12">
                  <c:v>11.9315527964671</c:v>
                </c:pt>
                <c:pt idx="13">
                  <c:v>18.747286489705189</c:v>
                </c:pt>
                <c:pt idx="14">
                  <c:v>45.324408019657021</c:v>
                </c:pt>
                <c:pt idx="15">
                  <c:v>53.789776825024298</c:v>
                </c:pt>
                <c:pt idx="16">
                  <c:v>24.323292215317547</c:v>
                </c:pt>
                <c:pt idx="17">
                  <c:v>67.919033967437187</c:v>
                </c:pt>
                <c:pt idx="18">
                  <c:v>71.918734415952329</c:v>
                </c:pt>
                <c:pt idx="19">
                  <c:v>26.472571654361349</c:v>
                </c:pt>
                <c:pt idx="20">
                  <c:v>69.011880810920431</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830.94413016675799</c:v>
                </c:pt>
                <c:pt idx="15">
                  <c:v>114.3574454145708</c:v>
                </c:pt>
                <c:pt idx="16">
                  <c:v>267.68726609515295</c:v>
                </c:pt>
                <c:pt idx="17">
                  <c:v>0</c:v>
                </c:pt>
                <c:pt idx="18">
                  <c:v>107.44175756746725</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312.20613539999999</c:v>
                </c:pt>
                <c:pt idx="4">
                  <c:v>312.20613539999999</c:v>
                </c:pt>
                <c:pt idx="5">
                  <c:v>312.20613539999999</c:v>
                </c:pt>
                <c:pt idx="6">
                  <c:v>312.20613539999999</c:v>
                </c:pt>
                <c:pt idx="7">
                  <c:v>582.95819819999997</c:v>
                </c:pt>
                <c:pt idx="8">
                  <c:v>1822.45735818</c:v>
                </c:pt>
                <c:pt idx="9">
                  <c:v>1822.45735818</c:v>
                </c:pt>
                <c:pt idx="10">
                  <c:v>1822.45735818</c:v>
                </c:pt>
                <c:pt idx="11">
                  <c:v>4122.2607796800003</c:v>
                </c:pt>
                <c:pt idx="12">
                  <c:v>4122.2607796800003</c:v>
                </c:pt>
                <c:pt idx="13">
                  <c:v>4336.64761344</c:v>
                </c:pt>
                <c:pt idx="14">
                  <c:v>5299.76490036</c:v>
                </c:pt>
                <c:pt idx="15">
                  <c:v>6399.3451442999994</c:v>
                </c:pt>
                <c:pt idx="16">
                  <c:v>7322.2582628399996</c:v>
                </c:pt>
                <c:pt idx="17">
                  <c:v>7855.3988617800005</c:v>
                </c:pt>
                <c:pt idx="18">
                  <c:v>8008.4567038800005</c:v>
                </c:pt>
                <c:pt idx="19">
                  <c:v>8008.4567038800005</c:v>
                </c:pt>
                <c:pt idx="20">
                  <c:v>8717.3831956800004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150.86310538532709</c:v>
                </c:pt>
                <c:pt idx="5">
                  <c:v>210.93544558442704</c:v>
                </c:pt>
                <c:pt idx="6">
                  <c:v>279.05858937152698</c:v>
                </c:pt>
                <c:pt idx="7">
                  <c:v>352.66849302022706</c:v>
                </c:pt>
                <c:pt idx="8">
                  <c:v>497.8086407112271</c:v>
                </c:pt>
                <c:pt idx="9">
                  <c:v>762.29725754242702</c:v>
                </c:pt>
                <c:pt idx="10">
                  <c:v>1083.5673193655273</c:v>
                </c:pt>
                <c:pt idx="11">
                  <c:v>1190.0993157941271</c:v>
                </c:pt>
                <c:pt idx="12">
                  <c:v>1507.1253861848277</c:v>
                </c:pt>
                <c:pt idx="13">
                  <c:v>1612.1461534328275</c:v>
                </c:pt>
                <c:pt idx="14">
                  <c:v>1753.527037790428</c:v>
                </c:pt>
                <c:pt idx="15">
                  <c:v>1840.4701973165281</c:v>
                </c:pt>
                <c:pt idx="16">
                  <c:v>1929.9125131231281</c:v>
                </c:pt>
                <c:pt idx="17">
                  <c:v>2035.1228988592279</c:v>
                </c:pt>
                <c:pt idx="18">
                  <c:v>2154.2837643620283</c:v>
                </c:pt>
                <c:pt idx="19">
                  <c:v>2218.358762250728</c:v>
                </c:pt>
                <c:pt idx="20">
                  <c:v>2313.8638258071287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59.194746950000003</c:v>
                </c:pt>
                <c:pt idx="5">
                  <c:v>59.194746950000003</c:v>
                </c:pt>
                <c:pt idx="6">
                  <c:v>59.194746950000003</c:v>
                </c:pt>
                <c:pt idx="7">
                  <c:v>59.194746950000003</c:v>
                </c:pt>
                <c:pt idx="8">
                  <c:v>59.194746950000003</c:v>
                </c:pt>
                <c:pt idx="9">
                  <c:v>59.194746950000003</c:v>
                </c:pt>
                <c:pt idx="10">
                  <c:v>240.75185486000001</c:v>
                </c:pt>
                <c:pt idx="11">
                  <c:v>393.19614262000005</c:v>
                </c:pt>
                <c:pt idx="12">
                  <c:v>517.60454410000011</c:v>
                </c:pt>
                <c:pt idx="13">
                  <c:v>1330.60711388</c:v>
                </c:pt>
                <c:pt idx="14">
                  <c:v>3164.3373969799995</c:v>
                </c:pt>
                <c:pt idx="15">
                  <c:v>3655.6710329099997</c:v>
                </c:pt>
                <c:pt idx="16">
                  <c:v>4648.79045279</c:v>
                </c:pt>
                <c:pt idx="17">
                  <c:v>4824.7878414500001</c:v>
                </c:pt>
                <c:pt idx="18">
                  <c:v>5280.5616873500003</c:v>
                </c:pt>
                <c:pt idx="19">
                  <c:v>5280.5616873500003</c:v>
                </c:pt>
                <c:pt idx="20">
                  <c:v>5280.5616873500003</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2256.7840899600001</c:v>
                </c:pt>
                <c:pt idx="12">
                  <c:v>2256.7840899600001</c:v>
                </c:pt>
                <c:pt idx="13">
                  <c:v>2256.7840899600001</c:v>
                </c:pt>
                <c:pt idx="14">
                  <c:v>2256.7840899600001</c:v>
                </c:pt>
                <c:pt idx="15">
                  <c:v>2256.7840899600001</c:v>
                </c:pt>
                <c:pt idx="16">
                  <c:v>2256.7840899600001</c:v>
                </c:pt>
                <c:pt idx="17">
                  <c:v>2256.7840899600001</c:v>
                </c:pt>
                <c:pt idx="18">
                  <c:v>2377.91248864</c:v>
                </c:pt>
                <c:pt idx="19">
                  <c:v>2377.91248864</c:v>
                </c:pt>
                <c:pt idx="20">
                  <c:v>2377.91248864</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97441.080099263752</c:v>
                </c:pt>
                <c:pt idx="1">
                  <c:v>82882.512738849211</c:v>
                </c:pt>
                <c:pt idx="2">
                  <c:v>38136.747589489569</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31943.088576287617</c:v>
                </c:pt>
                <c:pt idx="1">
                  <c:v>22061.390322405117</c:v>
                </c:pt>
                <c:pt idx="2">
                  <c:v>20944.299743910491</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3143.0282842647284</c:v>
                </c:pt>
                <c:pt idx="1">
                  <c:v>2709.1842745414051</c:v>
                </c:pt>
                <c:pt idx="2">
                  <c:v>10409.964365452841</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112.36636261138469</c:v>
                </c:pt>
                <c:pt idx="1">
                  <c:v>229.92657085846042</c:v>
                </c:pt>
                <c:pt idx="2">
                  <c:v>24948.619758353794</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15998.52703716929</c:v>
                </c:pt>
                <c:pt idx="1">
                  <c:v>12787.837869146511</c:v>
                </c:pt>
                <c:pt idx="2">
                  <c:v>12614.978175411148</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176.12256334354515</c:v>
                </c:pt>
                <c:pt idx="1">
                  <c:v>2164.4989244121043</c:v>
                </c:pt>
                <c:pt idx="2">
                  <c:v>9176.2808214590495</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0.13821430193199105</c:v>
                </c:pt>
                <c:pt idx="1">
                  <c:v>0.27951176895870006</c:v>
                </c:pt>
                <c:pt idx="2">
                  <c:v>4.694685769450369</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29308.954411202096</c:v>
                </c:pt>
                <c:pt idx="1">
                  <c:v>49645.532368059074</c:v>
                </c:pt>
                <c:pt idx="2">
                  <c:v>69325.392627444817</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12774.52752815759</c:v>
                </c:pt>
                <c:pt idx="1">
                  <c:v>24327.361795402405</c:v>
                </c:pt>
                <c:pt idx="2">
                  <c:v>30058.893727510353</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TRET (DP2)</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128.69987142208512</c:v>
                </c:pt>
                <c:pt idx="1">
                  <c:v>128.10265802745315</c:v>
                </c:pt>
                <c:pt idx="2">
                  <c:v>127.2946327304257</c:v>
                </c:pt>
                <c:pt idx="3">
                  <c:v>123.56700536369182</c:v>
                </c:pt>
                <c:pt idx="4">
                  <c:v>119.69744966365036</c:v>
                </c:pt>
                <c:pt idx="5">
                  <c:v>113.98727153514994</c:v>
                </c:pt>
                <c:pt idx="6">
                  <c:v>117.7705283535893</c:v>
                </c:pt>
                <c:pt idx="7">
                  <c:v>107.09927283335722</c:v>
                </c:pt>
                <c:pt idx="8">
                  <c:v>102.75868386326668</c:v>
                </c:pt>
                <c:pt idx="9">
                  <c:v>105.72947369392759</c:v>
                </c:pt>
                <c:pt idx="10">
                  <c:v>99.05387866691558</c:v>
                </c:pt>
                <c:pt idx="11">
                  <c:v>86.769410552201407</c:v>
                </c:pt>
                <c:pt idx="12">
                  <c:v>88.249351126278924</c:v>
                </c:pt>
                <c:pt idx="13">
                  <c:v>87.7645103854247</c:v>
                </c:pt>
                <c:pt idx="14">
                  <c:v>67.026531636007064</c:v>
                </c:pt>
                <c:pt idx="15">
                  <c:v>63.707993139715541</c:v>
                </c:pt>
                <c:pt idx="16">
                  <c:v>58.866440165287614</c:v>
                </c:pt>
                <c:pt idx="17">
                  <c:v>58.648788725751288</c:v>
                </c:pt>
                <c:pt idx="18">
                  <c:v>57.588204149510588</c:v>
                </c:pt>
                <c:pt idx="19">
                  <c:v>58.399289799260153</c:v>
                </c:pt>
                <c:pt idx="20">
                  <c:v>57.009527140797609</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166.24737115888621</c:v>
                </c:pt>
                <c:pt idx="1">
                  <c:v>161.70064186794224</c:v>
                </c:pt>
                <c:pt idx="2">
                  <c:v>137.65756274794234</c:v>
                </c:pt>
                <c:pt idx="3">
                  <c:v>138.40512994322756</c:v>
                </c:pt>
                <c:pt idx="4">
                  <c:v>218.69377238634257</c:v>
                </c:pt>
                <c:pt idx="5">
                  <c:v>266.67677029960578</c:v>
                </c:pt>
                <c:pt idx="6">
                  <c:v>320.18631569184635</c:v>
                </c:pt>
                <c:pt idx="7">
                  <c:v>353.03648685522631</c:v>
                </c:pt>
                <c:pt idx="8">
                  <c:v>362.93775938864667</c:v>
                </c:pt>
                <c:pt idx="9">
                  <c:v>522.68158441555499</c:v>
                </c:pt>
                <c:pt idx="10">
                  <c:v>618.93241491199228</c:v>
                </c:pt>
                <c:pt idx="11">
                  <c:v>816.39245169363323</c:v>
                </c:pt>
                <c:pt idx="12">
                  <c:v>867.67741534563947</c:v>
                </c:pt>
                <c:pt idx="13">
                  <c:v>993.19901354042679</c:v>
                </c:pt>
                <c:pt idx="14">
                  <c:v>1917.3504791626838</c:v>
                </c:pt>
                <c:pt idx="15">
                  <c:v>1986.2984675660516</c:v>
                </c:pt>
                <c:pt idx="16">
                  <c:v>2031.3690131124947</c:v>
                </c:pt>
                <c:pt idx="17">
                  <c:v>2058.6428181468059</c:v>
                </c:pt>
                <c:pt idx="18">
                  <c:v>2200.5017797374226</c:v>
                </c:pt>
                <c:pt idx="19">
                  <c:v>2249.3071189860611</c:v>
                </c:pt>
                <c:pt idx="20">
                  <c:v>2789.0529325651351</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9.2808556117700824</c:v>
                </c:pt>
                <c:pt idx="1">
                  <c:v>30.951730232348659</c:v>
                </c:pt>
                <c:pt idx="2">
                  <c:v>30.690803388891755</c:v>
                </c:pt>
                <c:pt idx="3">
                  <c:v>82.910320003949153</c:v>
                </c:pt>
                <c:pt idx="4">
                  <c:v>39.803435516040345</c:v>
                </c:pt>
                <c:pt idx="5">
                  <c:v>97.956076279149499</c:v>
                </c:pt>
                <c:pt idx="6">
                  <c:v>254.12598051790911</c:v>
                </c:pt>
                <c:pt idx="7">
                  <c:v>186.05705149844445</c:v>
                </c:pt>
                <c:pt idx="8">
                  <c:v>252.65308841698584</c:v>
                </c:pt>
                <c:pt idx="9">
                  <c:v>331.89273298865402</c:v>
                </c:pt>
                <c:pt idx="10">
                  <c:v>346.69581690002792</c:v>
                </c:pt>
                <c:pt idx="11">
                  <c:v>1544.0598146329694</c:v>
                </c:pt>
                <c:pt idx="12">
                  <c:v>2449.0445344637083</c:v>
                </c:pt>
                <c:pt idx="13">
                  <c:v>2889.3945626696836</c:v>
                </c:pt>
                <c:pt idx="14">
                  <c:v>8659.9568077075128</c:v>
                </c:pt>
                <c:pt idx="15">
                  <c:v>8774.0720994423191</c:v>
                </c:pt>
                <c:pt idx="16">
                  <c:v>10276.113871885134</c:v>
                </c:pt>
                <c:pt idx="17">
                  <c:v>10156.921226166587</c:v>
                </c:pt>
                <c:pt idx="18">
                  <c:v>12531.09760082526</c:v>
                </c:pt>
                <c:pt idx="19">
                  <c:v>12912.776915097393</c:v>
                </c:pt>
                <c:pt idx="20">
                  <c:v>12964.255745224315</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77.88314704231199</c:v>
                </c:pt>
                <c:pt idx="4">
                  <c:v>455.01809466088821</c:v>
                </c:pt>
                <c:pt idx="5">
                  <c:v>650.36516512486355</c:v>
                </c:pt>
                <c:pt idx="6">
                  <c:v>673.35972855729221</c:v>
                </c:pt>
                <c:pt idx="7">
                  <c:v>447.85898723025042</c:v>
                </c:pt>
                <c:pt idx="8">
                  <c:v>304.97717921744146</c:v>
                </c:pt>
                <c:pt idx="9">
                  <c:v>1186.3191095884679</c:v>
                </c:pt>
                <c:pt idx="10">
                  <c:v>914.48870136514631</c:v>
                </c:pt>
                <c:pt idx="11">
                  <c:v>3325.6282055161105</c:v>
                </c:pt>
                <c:pt idx="12">
                  <c:v>3163.5195788600868</c:v>
                </c:pt>
                <c:pt idx="13">
                  <c:v>3016.2776820303225</c:v>
                </c:pt>
                <c:pt idx="14">
                  <c:v>3417.2081000576331</c:v>
                </c:pt>
                <c:pt idx="15">
                  <c:v>3455.0885053586621</c:v>
                </c:pt>
                <c:pt idx="16">
                  <c:v>4831.137430780419</c:v>
                </c:pt>
                <c:pt idx="17">
                  <c:v>4944.0320987371315</c:v>
                </c:pt>
                <c:pt idx="18">
                  <c:v>5014.221065788257</c:v>
                </c:pt>
                <c:pt idx="19">
                  <c:v>5302.8100674715733</c:v>
                </c:pt>
                <c:pt idx="20">
                  <c:v>4987.3958825302643</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-1902.6611869900007</c:v>
                </c:pt>
                <c:pt idx="17">
                  <c:v>-1902.6611869900007</c:v>
                </c:pt>
                <c:pt idx="18">
                  <c:v>-2546.0611869900004</c:v>
                </c:pt>
                <c:pt idx="19">
                  <c:v>-2546.0611869900004</c:v>
                </c:pt>
                <c:pt idx="20">
                  <c:v>-2546.0611869900004</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2802.0723824809606</c:v>
                </c:pt>
                <c:pt idx="11">
                  <c:v>3280.8880872195605</c:v>
                </c:pt>
                <c:pt idx="12">
                  <c:v>4314.1256961402614</c:v>
                </c:pt>
                <c:pt idx="13">
                  <c:v>4988.6060998882595</c:v>
                </c:pt>
                <c:pt idx="14">
                  <c:v>9716.7775187358602</c:v>
                </c:pt>
                <c:pt idx="15">
                  <c:v>9854.4172353119611</c:v>
                </c:pt>
                <c:pt idx="16">
                  <c:v>11126.405260498559</c:v>
                </c:pt>
                <c:pt idx="17">
                  <c:v>12001.144237804659</c:v>
                </c:pt>
                <c:pt idx="18">
                  <c:v>13323.458563737462</c:v>
                </c:pt>
                <c:pt idx="19">
                  <c:v>13428.707579106162</c:v>
                </c:pt>
                <c:pt idx="20">
                  <c:v>14590.059847772558</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1200.9301750100003</c:v>
                </c:pt>
                <c:pt idx="3">
                  <c:v>1323.187371510001</c:v>
                </c:pt>
                <c:pt idx="4">
                  <c:v>2023.5485648699996</c:v>
                </c:pt>
                <c:pt idx="5">
                  <c:v>2889.6465010399988</c:v>
                </c:pt>
                <c:pt idx="6">
                  <c:v>3492.7618852999985</c:v>
                </c:pt>
                <c:pt idx="7">
                  <c:v>5381.0332546799982</c:v>
                </c:pt>
                <c:pt idx="8">
                  <c:v>6255.2946531400012</c:v>
                </c:pt>
                <c:pt idx="9">
                  <c:v>6289.790579030001</c:v>
                </c:pt>
                <c:pt idx="10">
                  <c:v>6490.010000440001</c:v>
                </c:pt>
                <c:pt idx="11">
                  <c:v>8964.3139761599996</c:v>
                </c:pt>
                <c:pt idx="12">
                  <c:v>9000.1628071300001</c:v>
                </c:pt>
                <c:pt idx="13">
                  <c:v>9167.7393369199999</c:v>
                </c:pt>
                <c:pt idx="14">
                  <c:v>12169.364924550002</c:v>
                </c:pt>
                <c:pt idx="15">
                  <c:v>13149.487736050003</c:v>
                </c:pt>
                <c:pt idx="16">
                  <c:v>16051.251883960002</c:v>
                </c:pt>
                <c:pt idx="17">
                  <c:v>16157.652097530001</c:v>
                </c:pt>
                <c:pt idx="18">
                  <c:v>15969.55904629</c:v>
                </c:pt>
                <c:pt idx="19">
                  <c:v>16042.809994850002</c:v>
                </c:pt>
                <c:pt idx="20">
                  <c:v>15994.509994850003</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890</c:v>
                </c:pt>
                <c:pt idx="4">
                  <c:v>1050</c:v>
                </c:pt>
                <c:pt idx="5">
                  <c:v>1616.8079730199997</c:v>
                </c:pt>
                <c:pt idx="6">
                  <c:v>3155.4147374200002</c:v>
                </c:pt>
                <c:pt idx="7">
                  <c:v>3403.97753758</c:v>
                </c:pt>
                <c:pt idx="8">
                  <c:v>3823.3972330100005</c:v>
                </c:pt>
                <c:pt idx="9">
                  <c:v>4255.6354759699989</c:v>
                </c:pt>
                <c:pt idx="10">
                  <c:v>5107.36614964</c:v>
                </c:pt>
                <c:pt idx="11">
                  <c:v>9163.9341697100008</c:v>
                </c:pt>
                <c:pt idx="12">
                  <c:v>9781.5235440500001</c:v>
                </c:pt>
                <c:pt idx="13">
                  <c:v>9781.5235440500001</c:v>
                </c:pt>
                <c:pt idx="14">
                  <c:v>13468.476305349994</c:v>
                </c:pt>
                <c:pt idx="15">
                  <c:v>13744.51913766</c:v>
                </c:pt>
                <c:pt idx="16">
                  <c:v>15384.253001339997</c:v>
                </c:pt>
                <c:pt idx="17">
                  <c:v>15666.23703387</c:v>
                </c:pt>
                <c:pt idx="18">
                  <c:v>17730.550055380001</c:v>
                </c:pt>
                <c:pt idx="19">
                  <c:v>17807.477959899996</c:v>
                </c:pt>
                <c:pt idx="20">
                  <c:v>17936.127604230001</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-743.62794907429725</c:v>
                </c:pt>
                <c:pt idx="8">
                  <c:v>-2224.6163217749931</c:v>
                </c:pt>
                <c:pt idx="9">
                  <c:v>-2901.1948465678838</c:v>
                </c:pt>
                <c:pt idx="10">
                  <c:v>-2970.0053516170619</c:v>
                </c:pt>
                <c:pt idx="11">
                  <c:v>-5938.2211699893896</c:v>
                </c:pt>
                <c:pt idx="12">
                  <c:v>-5324.4250332822503</c:v>
                </c:pt>
                <c:pt idx="13">
                  <c:v>-4718.536830674424</c:v>
                </c:pt>
                <c:pt idx="14">
                  <c:v>-5295.7607665321721</c:v>
                </c:pt>
                <c:pt idx="15">
                  <c:v>-5807.9353394543377</c:v>
                </c:pt>
                <c:pt idx="16">
                  <c:v>-6018.3294900531237</c:v>
                </c:pt>
                <c:pt idx="17">
                  <c:v>-5094.4327607217747</c:v>
                </c:pt>
                <c:pt idx="18">
                  <c:v>-4800.7242440583586</c:v>
                </c:pt>
                <c:pt idx="19">
                  <c:v>-4762.5470093768581</c:v>
                </c:pt>
                <c:pt idx="20">
                  <c:v>-3548.3773321633744</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1129.7842960359999</c:v>
                </c:pt>
                <c:pt idx="11">
                  <c:v>1352.4284748145997</c:v>
                </c:pt>
                <c:pt idx="12">
                  <c:v>1393.4306918853001</c:v>
                </c:pt>
                <c:pt idx="13">
                  <c:v>1569.7735235033001</c:v>
                </c:pt>
                <c:pt idx="14">
                  <c:v>3318.2969254409004</c:v>
                </c:pt>
                <c:pt idx="15">
                  <c:v>3405.2400849670003</c:v>
                </c:pt>
                <c:pt idx="16">
                  <c:v>3494.6824007736</c:v>
                </c:pt>
                <c:pt idx="17">
                  <c:v>3599.8927865097003</c:v>
                </c:pt>
                <c:pt idx="18">
                  <c:v>3796.7965713224999</c:v>
                </c:pt>
                <c:pt idx="19">
                  <c:v>3860.8715692112</c:v>
                </c:pt>
                <c:pt idx="20">
                  <c:v>5022.2238378776001</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1086.1715259600001</c:v>
                </c:pt>
                <c:pt idx="12">
                  <c:v>2078.4069178099999</c:v>
                </c:pt>
                <c:pt idx="13">
                  <c:v>2576.5444899399999</c:v>
                </c:pt>
                <c:pt idx="14">
                  <c:v>5442.1719686500001</c:v>
                </c:pt>
                <c:pt idx="15">
                  <c:v>5442.1719686500001</c:v>
                </c:pt>
                <c:pt idx="16">
                  <c:v>6196.1870072199999</c:v>
                </c:pt>
                <c:pt idx="17">
                  <c:v>6823.8749349300006</c:v>
                </c:pt>
                <c:pt idx="18">
                  <c:v>7897.8523577000005</c:v>
                </c:pt>
                <c:pt idx="19">
                  <c:v>7897.8523577000005</c:v>
                </c:pt>
                <c:pt idx="20">
                  <c:v>7897.8523577000005</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2154.0205381999999</c:v>
                </c:pt>
                <c:pt idx="15">
                  <c:v>2204.7170952500001</c:v>
                </c:pt>
                <c:pt idx="16">
                  <c:v>2633.2477660600002</c:v>
                </c:pt>
                <c:pt idx="17">
                  <c:v>2775.0884299200002</c:v>
                </c:pt>
                <c:pt idx="18">
                  <c:v>2826.52154827</c:v>
                </c:pt>
                <c:pt idx="19">
                  <c:v>2867.6955657500002</c:v>
                </c:pt>
                <c:pt idx="20">
                  <c:v>2867.6955657500002</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2383.2388129999999</c:v>
                </c:pt>
                <c:pt idx="17">
                  <c:v>2383.2388129999999</c:v>
                </c:pt>
                <c:pt idx="18">
                  <c:v>1739.8388130000001</c:v>
                </c:pt>
                <c:pt idx="19">
                  <c:v>1739.8388130000001</c:v>
                </c:pt>
                <c:pt idx="20">
                  <c:v>1739.8388130000001</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3999.7842960359999</c:v>
                </c:pt>
                <c:pt idx="11">
                  <c:v>4478.6000007745997</c:v>
                </c:pt>
                <c:pt idx="12">
                  <c:v>5511.8376096953007</c:v>
                </c:pt>
                <c:pt idx="13">
                  <c:v>6186.3180134432987</c:v>
                </c:pt>
                <c:pt idx="14">
                  <c:v>10914.4894322909</c:v>
                </c:pt>
                <c:pt idx="15">
                  <c:v>11052.129148867001</c:v>
                </c:pt>
                <c:pt idx="16">
                  <c:v>12324.117174053597</c:v>
                </c:pt>
                <c:pt idx="17">
                  <c:v>13198.8561513597</c:v>
                </c:pt>
                <c:pt idx="18">
                  <c:v>14521.1704772925</c:v>
                </c:pt>
                <c:pt idx="19">
                  <c:v>14626.4194926612</c:v>
                </c:pt>
                <c:pt idx="20">
                  <c:v>15787.771761327598</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10206.388175009999</c:v>
                </c:pt>
                <c:pt idx="3">
                  <c:v>10328.64537151</c:v>
                </c:pt>
                <c:pt idx="4">
                  <c:v>11029.006564869998</c:v>
                </c:pt>
                <c:pt idx="5">
                  <c:v>11895.104501039998</c:v>
                </c:pt>
                <c:pt idx="6">
                  <c:v>12498.219885299997</c:v>
                </c:pt>
                <c:pt idx="7">
                  <c:v>14386.491254679997</c:v>
                </c:pt>
                <c:pt idx="8">
                  <c:v>15260.75265314</c:v>
                </c:pt>
                <c:pt idx="9">
                  <c:v>15295.24857903</c:v>
                </c:pt>
                <c:pt idx="10">
                  <c:v>15495.46800044</c:v>
                </c:pt>
                <c:pt idx="11">
                  <c:v>17969.771976159998</c:v>
                </c:pt>
                <c:pt idx="12">
                  <c:v>18005.620807129999</c:v>
                </c:pt>
                <c:pt idx="13">
                  <c:v>18173.197336919999</c:v>
                </c:pt>
                <c:pt idx="14">
                  <c:v>21174.822924550001</c:v>
                </c:pt>
                <c:pt idx="15">
                  <c:v>22154.945736050002</c:v>
                </c:pt>
                <c:pt idx="16">
                  <c:v>25056.70988396</c:v>
                </c:pt>
                <c:pt idx="17">
                  <c:v>25163.11009753</c:v>
                </c:pt>
                <c:pt idx="18">
                  <c:v>24975.017046289999</c:v>
                </c:pt>
                <c:pt idx="19">
                  <c:v>25048.267994850001</c:v>
                </c:pt>
                <c:pt idx="20">
                  <c:v>24999.967994850002</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8307.1257374200013</c:v>
                </c:pt>
                <c:pt idx="7">
                  <c:v>8555.6885375800011</c:v>
                </c:pt>
                <c:pt idx="8">
                  <c:v>8975.1082330100016</c:v>
                </c:pt>
                <c:pt idx="9">
                  <c:v>9407.34647597</c:v>
                </c:pt>
                <c:pt idx="10">
                  <c:v>10259.077149640001</c:v>
                </c:pt>
                <c:pt idx="11">
                  <c:v>14315.645169710002</c:v>
                </c:pt>
                <c:pt idx="12">
                  <c:v>14933.234544050001</c:v>
                </c:pt>
                <c:pt idx="13">
                  <c:v>14933.234544050001</c:v>
                </c:pt>
                <c:pt idx="14">
                  <c:v>18620.187305349995</c:v>
                </c:pt>
                <c:pt idx="15">
                  <c:v>18896.230137660001</c:v>
                </c:pt>
                <c:pt idx="16">
                  <c:v>20535.964001339999</c:v>
                </c:pt>
                <c:pt idx="17">
                  <c:v>20817.948033870001</c:v>
                </c:pt>
                <c:pt idx="18">
                  <c:v>22882.26105538</c:v>
                </c:pt>
                <c:pt idx="19">
                  <c:v>22959.188959899999</c:v>
                </c:pt>
                <c:pt idx="20">
                  <c:v>23087.838604230001</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42057.86696449075</c:v>
                </c:pt>
                <c:pt idx="8">
                  <c:v>40576.878591790053</c:v>
                </c:pt>
                <c:pt idx="9">
                  <c:v>39900.300066997159</c:v>
                </c:pt>
                <c:pt idx="10">
                  <c:v>39831.489561947979</c:v>
                </c:pt>
                <c:pt idx="11">
                  <c:v>36863.27374357565</c:v>
                </c:pt>
                <c:pt idx="12">
                  <c:v>37477.06988028279</c:v>
                </c:pt>
                <c:pt idx="13">
                  <c:v>38082.958082890618</c:v>
                </c:pt>
                <c:pt idx="14">
                  <c:v>37505.734147032868</c:v>
                </c:pt>
                <c:pt idx="15">
                  <c:v>36993.559574110703</c:v>
                </c:pt>
                <c:pt idx="16">
                  <c:v>36783.165423511913</c:v>
                </c:pt>
                <c:pt idx="17">
                  <c:v>37707.062152843268</c:v>
                </c:pt>
                <c:pt idx="18">
                  <c:v>38000.770669506681</c:v>
                </c:pt>
                <c:pt idx="19">
                  <c:v>38038.947904188179</c:v>
                </c:pt>
                <c:pt idx="20">
                  <c:v>39253.117581401668</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97441.080096607737</c:v>
                </c:pt>
                <c:pt idx="1">
                  <c:v>94553.062036799456</c:v>
                </c:pt>
                <c:pt idx="2">
                  <c:v>94685.637123746666</c:v>
                </c:pt>
                <c:pt idx="3">
                  <c:v>90923.031740109553</c:v>
                </c:pt>
                <c:pt idx="4">
                  <c:v>87572.951586498239</c:v>
                </c:pt>
                <c:pt idx="5">
                  <c:v>83904.167744466162</c:v>
                </c:pt>
                <c:pt idx="6">
                  <c:v>85804.065853749606</c:v>
                </c:pt>
                <c:pt idx="7">
                  <c:v>77468.160468059243</c:v>
                </c:pt>
                <c:pt idx="8">
                  <c:v>76606.533657553242</c:v>
                </c:pt>
                <c:pt idx="9">
                  <c:v>80982.522334341455</c:v>
                </c:pt>
                <c:pt idx="10">
                  <c:v>78582.614451241272</c:v>
                </c:pt>
                <c:pt idx="11">
                  <c:v>67224.13472807825</c:v>
                </c:pt>
                <c:pt idx="12">
                  <c:v>68681.219001870428</c:v>
                </c:pt>
                <c:pt idx="13">
                  <c:v>68393.532382506979</c:v>
                </c:pt>
                <c:pt idx="14">
                  <c:v>45810.935188206946</c:v>
                </c:pt>
                <c:pt idx="15">
                  <c:v>41497.48386279773</c:v>
                </c:pt>
                <c:pt idx="16">
                  <c:v>33788.219570789268</c:v>
                </c:pt>
                <c:pt idx="17">
                  <c:v>34509.227098093463</c:v>
                </c:pt>
                <c:pt idx="18">
                  <c:v>34366.316700912663</c:v>
                </c:pt>
                <c:pt idx="19">
                  <c:v>33658.278308936759</c:v>
                </c:pt>
                <c:pt idx="20">
                  <c:v>33727.708843618318</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31943.022856574993</c:v>
                </c:pt>
                <c:pt idx="1">
                  <c:v>33622.333319301579</c:v>
                </c:pt>
                <c:pt idx="2">
                  <c:v>33459.156172377116</c:v>
                </c:pt>
                <c:pt idx="3">
                  <c:v>33924.746966500687</c:v>
                </c:pt>
                <c:pt idx="4">
                  <c:v>33358.327223394306</c:v>
                </c:pt>
                <c:pt idx="5">
                  <c:v>31398.714929466078</c:v>
                </c:pt>
                <c:pt idx="6">
                  <c:v>33024.317497917975</c:v>
                </c:pt>
                <c:pt idx="7">
                  <c:v>30505.542583539369</c:v>
                </c:pt>
                <c:pt idx="8">
                  <c:v>27762.192702913508</c:v>
                </c:pt>
                <c:pt idx="9">
                  <c:v>27170.262760872858</c:v>
                </c:pt>
                <c:pt idx="10">
                  <c:v>23600.150282484261</c:v>
                </c:pt>
                <c:pt idx="11">
                  <c:v>21345.768580810436</c:v>
                </c:pt>
                <c:pt idx="12">
                  <c:v>21725.323486242138</c:v>
                </c:pt>
                <c:pt idx="13">
                  <c:v>21677.411824140538</c:v>
                </c:pt>
                <c:pt idx="14">
                  <c:v>21229.829561854207</c:v>
                </c:pt>
                <c:pt idx="15">
                  <c:v>21442.466553790138</c:v>
                </c:pt>
                <c:pt idx="16">
                  <c:v>21213.496185589702</c:v>
                </c:pt>
                <c:pt idx="17">
                  <c:v>21793.589862071283</c:v>
                </c:pt>
                <c:pt idx="18">
                  <c:v>22089.881106544086</c:v>
                </c:pt>
                <c:pt idx="19">
                  <c:v>21930.569472568131</c:v>
                </c:pt>
                <c:pt idx="20">
                  <c:v>21353.330580367925</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3143.0282842227534</c:v>
                </c:pt>
                <c:pt idx="1">
                  <c:v>3139.0214366095806</c:v>
                </c:pt>
                <c:pt idx="2">
                  <c:v>2998.6431108683792</c:v>
                </c:pt>
                <c:pt idx="3">
                  <c:v>1929.7400737833291</c:v>
                </c:pt>
                <c:pt idx="4">
                  <c:v>1932.1676929239641</c:v>
                </c:pt>
                <c:pt idx="5">
                  <c:v>1926.4827991470931</c:v>
                </c:pt>
                <c:pt idx="6">
                  <c:v>1931.8261977994371</c:v>
                </c:pt>
                <c:pt idx="7">
                  <c:v>1878.8594287048627</c:v>
                </c:pt>
                <c:pt idx="8">
                  <c:v>1882.2558736042454</c:v>
                </c:pt>
                <c:pt idx="9">
                  <c:v>1884.283713844268</c:v>
                </c:pt>
                <c:pt idx="10">
                  <c:v>1895.4780258403152</c:v>
                </c:pt>
                <c:pt idx="11">
                  <c:v>3686.1304874249372</c:v>
                </c:pt>
                <c:pt idx="12">
                  <c:v>3368.9355969259914</c:v>
                </c:pt>
                <c:pt idx="13">
                  <c:v>2937.9913783005559</c:v>
                </c:pt>
                <c:pt idx="14">
                  <c:v>4617.3591940799088</c:v>
                </c:pt>
                <c:pt idx="15">
                  <c:v>5065.4566795647743</c:v>
                </c:pt>
                <c:pt idx="16">
                  <c:v>6427.4212267339899</c:v>
                </c:pt>
                <c:pt idx="17">
                  <c:v>5294.7449623491093</c:v>
                </c:pt>
                <c:pt idx="18">
                  <c:v>3639.4316193508075</c:v>
                </c:pt>
                <c:pt idx="19">
                  <c:v>4985.6188638869926</c:v>
                </c:pt>
                <c:pt idx="20">
                  <c:v>4577.7276183802851</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112.36636252771592</c:v>
                </c:pt>
                <c:pt idx="1">
                  <c:v>94.953387897282013</c:v>
                </c:pt>
                <c:pt idx="2">
                  <c:v>157.25952700192184</c:v>
                </c:pt>
                <c:pt idx="3">
                  <c:v>57.746336093444441</c:v>
                </c:pt>
                <c:pt idx="4">
                  <c:v>29.829049641709169</c:v>
                </c:pt>
                <c:pt idx="5">
                  <c:v>9.3568735162152024</c:v>
                </c:pt>
                <c:pt idx="6">
                  <c:v>9.0845169793838938</c:v>
                </c:pt>
                <c:pt idx="7">
                  <c:v>30.673150599685002</c:v>
                </c:pt>
                <c:pt idx="8">
                  <c:v>37.639962410199871</c:v>
                </c:pt>
                <c:pt idx="9">
                  <c:v>35.239368303315402</c:v>
                </c:pt>
                <c:pt idx="10">
                  <c:v>66.869473864951232</c:v>
                </c:pt>
                <c:pt idx="11">
                  <c:v>326.65165595830558</c:v>
                </c:pt>
                <c:pt idx="12">
                  <c:v>184.15531426583993</c:v>
                </c:pt>
                <c:pt idx="13">
                  <c:v>237.06929883387369</c:v>
                </c:pt>
                <c:pt idx="14">
                  <c:v>500.98169670967923</c:v>
                </c:pt>
                <c:pt idx="15">
                  <c:v>435.46362101900945</c:v>
                </c:pt>
                <c:pt idx="16">
                  <c:v>2496.6376847742481</c:v>
                </c:pt>
                <c:pt idx="17">
                  <c:v>1104.6343560435171</c:v>
                </c:pt>
                <c:pt idx="18">
                  <c:v>385.0889717391351</c:v>
                </c:pt>
                <c:pt idx="19">
                  <c:v>1929.2358334240664</c:v>
                </c:pt>
                <c:pt idx="20">
                  <c:v>1026.0429885812653</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15998.527037076179</c:v>
                </c:pt>
                <c:pt idx="1">
                  <c:v>13174.879415591175</c:v>
                </c:pt>
                <c:pt idx="2">
                  <c:v>13020.093221855364</c:v>
                </c:pt>
                <c:pt idx="3">
                  <c:v>16143.749605582427</c:v>
                </c:pt>
                <c:pt idx="4">
                  <c:v>13763.032585194942</c:v>
                </c:pt>
                <c:pt idx="5">
                  <c:v>15350.64851405672</c:v>
                </c:pt>
                <c:pt idx="6">
                  <c:v>9213.7368690622134</c:v>
                </c:pt>
                <c:pt idx="7">
                  <c:v>15975.438271252371</c:v>
                </c:pt>
                <c:pt idx="8">
                  <c:v>15056.693514749917</c:v>
                </c:pt>
                <c:pt idx="9">
                  <c:v>11758.333080594028</c:v>
                </c:pt>
                <c:pt idx="10">
                  <c:v>12434.455096021429</c:v>
                </c:pt>
                <c:pt idx="11">
                  <c:v>12940.340141679164</c:v>
                </c:pt>
                <c:pt idx="12">
                  <c:v>12469.585004238399</c:v>
                </c:pt>
                <c:pt idx="13">
                  <c:v>13034.536106728703</c:v>
                </c:pt>
                <c:pt idx="14">
                  <c:v>10587.484705290113</c:v>
                </c:pt>
                <c:pt idx="15">
                  <c:v>10750.106320138653</c:v>
                </c:pt>
                <c:pt idx="16">
                  <c:v>7951.0967411550373</c:v>
                </c:pt>
                <c:pt idx="17">
                  <c:v>11506.241061424149</c:v>
                </c:pt>
                <c:pt idx="18">
                  <c:v>10947.717337350052</c:v>
                </c:pt>
                <c:pt idx="19">
                  <c:v>9153.759289818714</c:v>
                </c:pt>
                <c:pt idx="20">
                  <c:v>9289.8013294248594</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175.52822677065629</c:v>
                </c:pt>
                <c:pt idx="1">
                  <c:v>192.6523721002909</c:v>
                </c:pt>
                <c:pt idx="2">
                  <c:v>168.3483661368341</c:v>
                </c:pt>
                <c:pt idx="3">
                  <c:v>299.19859698948875</c:v>
                </c:pt>
                <c:pt idx="4">
                  <c:v>713.51530256327112</c:v>
                </c:pt>
                <c:pt idx="5">
                  <c:v>1014.9980117036188</c:v>
                </c:pt>
                <c:pt idx="6">
                  <c:v>1247.6720247670476</c:v>
                </c:pt>
                <c:pt idx="7">
                  <c:v>986.95252558392122</c:v>
                </c:pt>
                <c:pt idx="8">
                  <c:v>920.56802702307402</c:v>
                </c:pt>
                <c:pt idx="9">
                  <c:v>2040.893426992677</c:v>
                </c:pt>
                <c:pt idx="10">
                  <c:v>1880.1169331771664</c:v>
                </c:pt>
                <c:pt idx="11">
                  <c:v>5686.0804718427135</c:v>
                </c:pt>
                <c:pt idx="12">
                  <c:v>6480.241528669434</c:v>
                </c:pt>
                <c:pt idx="13">
                  <c:v>6898.8712582404323</c:v>
                </c:pt>
                <c:pt idx="14">
                  <c:v>13994.515386927831</c:v>
                </c:pt>
                <c:pt idx="15">
                  <c:v>14215.459072367032</c:v>
                </c:pt>
                <c:pt idx="16">
                  <c:v>17138.620315778047</c:v>
                </c:pt>
                <c:pt idx="17">
                  <c:v>17159.596143050523</c:v>
                </c:pt>
                <c:pt idx="18">
                  <c:v>19745.820446350943</c:v>
                </c:pt>
                <c:pt idx="19">
                  <c:v>20464.89410155503</c:v>
                </c:pt>
                <c:pt idx="20">
                  <c:v>20740.704560319715</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0.13821430193199105</c:v>
                </c:pt>
                <c:pt idx="1">
                  <c:v>0</c:v>
                </c:pt>
                <c:pt idx="2">
                  <c:v>0.14154636869949999</c:v>
                </c:pt>
                <c:pt idx="3">
                  <c:v>0.58213423279916188</c:v>
                </c:pt>
                <c:pt idx="4">
                  <c:v>0.60343783145820007</c:v>
                </c:pt>
                <c:pt idx="5">
                  <c:v>0</c:v>
                </c:pt>
                <c:pt idx="6">
                  <c:v>0.2052942622167</c:v>
                </c:pt>
                <c:pt idx="7">
                  <c:v>0.22468143493289999</c:v>
                </c:pt>
                <c:pt idx="8">
                  <c:v>1.5679367475462169</c:v>
                </c:pt>
                <c:pt idx="9">
                  <c:v>0</c:v>
                </c:pt>
                <c:pt idx="10">
                  <c:v>0.27951176895870006</c:v>
                </c:pt>
                <c:pt idx="11">
                  <c:v>0.29760692735569999</c:v>
                </c:pt>
                <c:pt idx="12">
                  <c:v>0.81167025826306816</c:v>
                </c:pt>
                <c:pt idx="13">
                  <c:v>1.2753256115445708</c:v>
                </c:pt>
                <c:pt idx="14">
                  <c:v>3.0832930625617014</c:v>
                </c:pt>
                <c:pt idx="15">
                  <c:v>3.6591684914982512</c:v>
                </c:pt>
                <c:pt idx="16">
                  <c:v>1.6546457289331666</c:v>
                </c:pt>
                <c:pt idx="17">
                  <c:v>4.6203424467644352</c:v>
                </c:pt>
                <c:pt idx="18">
                  <c:v>4.6659842642168821</c:v>
                </c:pt>
                <c:pt idx="19">
                  <c:v>1.8008552145824046</c:v>
                </c:pt>
                <c:pt idx="20">
                  <c:v>4.694685769450369</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29308.954410992323</c:v>
                </c:pt>
                <c:pt idx="1">
                  <c:v>30463.681915436908</c:v>
                </c:pt>
                <c:pt idx="2">
                  <c:v>31118.575045295864</c:v>
                </c:pt>
                <c:pt idx="3">
                  <c:v>32295.053628706512</c:v>
                </c:pt>
                <c:pt idx="4">
                  <c:v>37298.04417224865</c:v>
                </c:pt>
                <c:pt idx="5">
                  <c:v>40147.212120844451</c:v>
                </c:pt>
                <c:pt idx="6">
                  <c:v>39624.252477122987</c:v>
                </c:pt>
                <c:pt idx="7">
                  <c:v>46165.664932354986</c:v>
                </c:pt>
                <c:pt idx="8">
                  <c:v>49455.454834666773</c:v>
                </c:pt>
                <c:pt idx="9">
                  <c:v>49336.7152155328</c:v>
                </c:pt>
                <c:pt idx="10">
                  <c:v>52604.501911878608</c:v>
                </c:pt>
                <c:pt idx="11">
                  <c:v>55712.254129345856</c:v>
                </c:pt>
                <c:pt idx="12">
                  <c:v>55456.337026652654</c:v>
                </c:pt>
                <c:pt idx="13">
                  <c:v>56844.348717925823</c:v>
                </c:pt>
                <c:pt idx="14">
                  <c:v>69277.699322133936</c:v>
                </c:pt>
                <c:pt idx="15">
                  <c:v>72690.288134292656</c:v>
                </c:pt>
                <c:pt idx="16">
                  <c:v>78587.025003894611</c:v>
                </c:pt>
                <c:pt idx="17">
                  <c:v>82863.367061640936</c:v>
                </c:pt>
                <c:pt idx="18">
                  <c:v>80954.724345954761</c:v>
                </c:pt>
                <c:pt idx="19">
                  <c:v>80857.612048911702</c:v>
                </c:pt>
                <c:pt idx="20">
                  <c:v>81020.169389682473</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12774.527528157594</c:v>
                </c:pt>
                <c:pt idx="1">
                  <c:v>15384.050673713744</c:v>
                </c:pt>
                <c:pt idx="2">
                  <c:v>14970.455899979317</c:v>
                </c:pt>
                <c:pt idx="3">
                  <c:v>15103.384441623803</c:v>
                </c:pt>
                <c:pt idx="4">
                  <c:v>15915.317876054944</c:v>
                </c:pt>
                <c:pt idx="5">
                  <c:v>17639.648349812011</c:v>
                </c:pt>
                <c:pt idx="6">
                  <c:v>21636.809097314424</c:v>
                </c:pt>
                <c:pt idx="7">
                  <c:v>19217.261037815562</c:v>
                </c:pt>
                <c:pt idx="8">
                  <c:v>21544.348237789585</c:v>
                </c:pt>
                <c:pt idx="9">
                  <c:v>22893.063930111799</c:v>
                </c:pt>
                <c:pt idx="10">
                  <c:v>25817.034030000279</c:v>
                </c:pt>
                <c:pt idx="11">
                  <c:v>37186.160922792282</c:v>
                </c:pt>
                <c:pt idx="12">
                  <c:v>37679.473609943307</c:v>
                </c:pt>
                <c:pt idx="13">
                  <c:v>37176.473250660194</c:v>
                </c:pt>
                <c:pt idx="14">
                  <c:v>49259.992794448284</c:v>
                </c:pt>
                <c:pt idx="15">
                  <c:v>50251.54179889091</c:v>
                </c:pt>
                <c:pt idx="16">
                  <c:v>54116.407435813599</c:v>
                </c:pt>
                <c:pt idx="17">
                  <c:v>48429.350009769689</c:v>
                </c:pt>
                <c:pt idx="18">
                  <c:v>55734.468965644963</c:v>
                </c:pt>
                <c:pt idx="19">
                  <c:v>57355.160255834468</c:v>
                </c:pt>
                <c:pt idx="20">
                  <c:v>59792.71065359185</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-215.42362124106563</c:v>
                </c:pt>
                <c:pt idx="1">
                  <c:v>-296.81117356829913</c:v>
                </c:pt>
                <c:pt idx="2">
                  <c:v>-242.63076872529328</c:v>
                </c:pt>
                <c:pt idx="3">
                  <c:v>-538.67196492111486</c:v>
                </c:pt>
                <c:pt idx="4">
                  <c:v>-986.00810297073212</c:v>
                </c:pt>
                <c:pt idx="5">
                  <c:v>-1477.3582352478813</c:v>
                </c:pt>
                <c:pt idx="6">
                  <c:v>-1911.7230017644374</c:v>
                </c:pt>
                <c:pt idx="7">
                  <c:v>-1442.8633748220852</c:v>
                </c:pt>
                <c:pt idx="8">
                  <c:v>-1435.3347215030376</c:v>
                </c:pt>
                <c:pt idx="9">
                  <c:v>-2769.0916421984466</c:v>
                </c:pt>
                <c:pt idx="10">
                  <c:v>-2700.1120488202869</c:v>
                </c:pt>
                <c:pt idx="11">
                  <c:v>-9459.6743764625971</c:v>
                </c:pt>
                <c:pt idx="12">
                  <c:v>-10164.14343881276</c:v>
                </c:pt>
                <c:pt idx="13">
                  <c:v>-10435.678702217447</c:v>
                </c:pt>
                <c:pt idx="14">
                  <c:v>-19175.933653698936</c:v>
                </c:pt>
                <c:pt idx="15">
                  <c:v>-19499.36738921731</c:v>
                </c:pt>
                <c:pt idx="16">
                  <c:v>-23329.742159633934</c:v>
                </c:pt>
                <c:pt idx="17">
                  <c:v>-22709.684016608699</c:v>
                </c:pt>
                <c:pt idx="18">
                  <c:v>-26143.422809081407</c:v>
                </c:pt>
                <c:pt idx="19">
                  <c:v>-27070.894906253077</c:v>
                </c:pt>
                <c:pt idx="20">
                  <c:v>-27497.575696814529</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-2888.0180598082807</c:v>
                </c:pt>
                <c:pt idx="2">
                  <c:v>-2755.4429728610703</c:v>
                </c:pt>
                <c:pt idx="3">
                  <c:v>-6518.0483564981841</c:v>
                </c:pt>
                <c:pt idx="4">
                  <c:v>-9868.1285101094982</c:v>
                </c:pt>
                <c:pt idx="5">
                  <c:v>-13536.912352141575</c:v>
                </c:pt>
                <c:pt idx="6">
                  <c:v>-11637.014242858131</c:v>
                </c:pt>
                <c:pt idx="7">
                  <c:v>-19972.919628548494</c:v>
                </c:pt>
                <c:pt idx="8">
                  <c:v>-20834.546439054495</c:v>
                </c:pt>
                <c:pt idx="9">
                  <c:v>-16458.557762266282</c:v>
                </c:pt>
                <c:pt idx="10">
                  <c:v>-18858.465645366465</c:v>
                </c:pt>
                <c:pt idx="11">
                  <c:v>-30216.945368529487</c:v>
                </c:pt>
                <c:pt idx="12">
                  <c:v>-28759.861094737309</c:v>
                </c:pt>
                <c:pt idx="13">
                  <c:v>-29047.547714100758</c:v>
                </c:pt>
                <c:pt idx="14">
                  <c:v>-51630.144908400791</c:v>
                </c:pt>
                <c:pt idx="15">
                  <c:v>-55943.596233810007</c:v>
                </c:pt>
                <c:pt idx="16">
                  <c:v>-63652.860525818469</c:v>
                </c:pt>
                <c:pt idx="17">
                  <c:v>-62931.852998514274</c:v>
                </c:pt>
                <c:pt idx="18">
                  <c:v>-63074.763395695074</c:v>
                </c:pt>
                <c:pt idx="19">
                  <c:v>-63782.801787670978</c:v>
                </c:pt>
                <c:pt idx="20">
                  <c:v>-63713.371252989418</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1679.3104627265857</c:v>
                </c:pt>
                <c:pt idx="2">
                  <c:v>1516.1333158021225</c:v>
                </c:pt>
                <c:pt idx="3">
                  <c:v>1981.7241099256935</c:v>
                </c:pt>
                <c:pt idx="4">
                  <c:v>1415.3043668193131</c:v>
                </c:pt>
                <c:pt idx="5">
                  <c:v>-544.30792710891546</c:v>
                </c:pt>
                <c:pt idx="6">
                  <c:v>1081.2946413429818</c:v>
                </c:pt>
                <c:pt idx="7">
                  <c:v>-1437.4802730356241</c:v>
                </c:pt>
                <c:pt idx="8">
                  <c:v>-4180.8301536614854</c:v>
                </c:pt>
                <c:pt idx="9">
                  <c:v>-4772.760095702135</c:v>
                </c:pt>
                <c:pt idx="10">
                  <c:v>-8342.8725740907321</c:v>
                </c:pt>
                <c:pt idx="11">
                  <c:v>-10597.254275764557</c:v>
                </c:pt>
                <c:pt idx="12">
                  <c:v>-10217.699370332855</c:v>
                </c:pt>
                <c:pt idx="13">
                  <c:v>-10265.611032434455</c:v>
                </c:pt>
                <c:pt idx="14">
                  <c:v>-10713.193294720786</c:v>
                </c:pt>
                <c:pt idx="15">
                  <c:v>-10500.556302784855</c:v>
                </c:pt>
                <c:pt idx="16">
                  <c:v>-10729.526670985291</c:v>
                </c:pt>
                <c:pt idx="17">
                  <c:v>-10149.43299450371</c:v>
                </c:pt>
                <c:pt idx="18">
                  <c:v>-9853.1417500309071</c:v>
                </c:pt>
                <c:pt idx="19">
                  <c:v>-10012.453384006862</c:v>
                </c:pt>
                <c:pt idx="20">
                  <c:v>-10589.692276207068</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-4.0068476131727948</c:v>
                </c:pt>
                <c:pt idx="2">
                  <c:v>-144.38517335437427</c:v>
                </c:pt>
                <c:pt idx="3">
                  <c:v>-1213.2882104394243</c:v>
                </c:pt>
                <c:pt idx="4">
                  <c:v>-1210.8605912987894</c:v>
                </c:pt>
                <c:pt idx="5">
                  <c:v>-1216.5454850756603</c:v>
                </c:pt>
                <c:pt idx="6">
                  <c:v>-1211.2020864233164</c:v>
                </c:pt>
                <c:pt idx="7">
                  <c:v>-1264.1688555178907</c:v>
                </c:pt>
                <c:pt idx="8">
                  <c:v>-1260.772410618508</c:v>
                </c:pt>
                <c:pt idx="9">
                  <c:v>-1258.7445703784854</c:v>
                </c:pt>
                <c:pt idx="10">
                  <c:v>-1247.5502583824382</c:v>
                </c:pt>
                <c:pt idx="11">
                  <c:v>543.10220320218377</c:v>
                </c:pt>
                <c:pt idx="12">
                  <c:v>225.90731270323795</c:v>
                </c:pt>
                <c:pt idx="13">
                  <c:v>-205.03690592219755</c:v>
                </c:pt>
                <c:pt idx="14">
                  <c:v>1474.3309098571553</c:v>
                </c:pt>
                <c:pt idx="15">
                  <c:v>1922.4283953420208</c:v>
                </c:pt>
                <c:pt idx="16">
                  <c:v>3284.3929425112365</c:v>
                </c:pt>
                <c:pt idx="17">
                  <c:v>2151.7166781263559</c:v>
                </c:pt>
                <c:pt idx="18">
                  <c:v>496.4033351280541</c:v>
                </c:pt>
                <c:pt idx="19">
                  <c:v>1842.5905796642392</c:v>
                </c:pt>
                <c:pt idx="20">
                  <c:v>1434.6993341575317</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-17.412974630433908</c:v>
                </c:pt>
                <c:pt idx="2">
                  <c:v>44.893164474205918</c:v>
                </c:pt>
                <c:pt idx="3">
                  <c:v>-54.62002643427148</c:v>
                </c:pt>
                <c:pt idx="4">
                  <c:v>-82.53731288600676</c:v>
                </c:pt>
                <c:pt idx="5">
                  <c:v>-103.00948901150072</c:v>
                </c:pt>
                <c:pt idx="6">
                  <c:v>-103.28184554833203</c:v>
                </c:pt>
                <c:pt idx="7">
                  <c:v>-81.693211928030919</c:v>
                </c:pt>
                <c:pt idx="8">
                  <c:v>-74.72640011751605</c:v>
                </c:pt>
                <c:pt idx="9">
                  <c:v>-77.126994224400519</c:v>
                </c:pt>
                <c:pt idx="10">
                  <c:v>-45.49688866276469</c:v>
                </c:pt>
                <c:pt idx="11">
                  <c:v>214.28529343058966</c:v>
                </c:pt>
                <c:pt idx="12">
                  <c:v>71.788951738124013</c:v>
                </c:pt>
                <c:pt idx="13">
                  <c:v>124.70293630615777</c:v>
                </c:pt>
                <c:pt idx="14">
                  <c:v>388.61533418196331</c:v>
                </c:pt>
                <c:pt idx="15">
                  <c:v>323.09725849129353</c:v>
                </c:pt>
                <c:pt idx="16">
                  <c:v>2384.2713222465322</c:v>
                </c:pt>
                <c:pt idx="17">
                  <c:v>992.26799351580121</c:v>
                </c:pt>
                <c:pt idx="18">
                  <c:v>272.72260921141918</c:v>
                </c:pt>
                <c:pt idx="19">
                  <c:v>1816.8694708963505</c:v>
                </c:pt>
                <c:pt idx="20">
                  <c:v>913.6766260535494</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-2823.6476214850045</c:v>
                </c:pt>
                <c:pt idx="2">
                  <c:v>-2978.4338152208147</c:v>
                </c:pt>
                <c:pt idx="3">
                  <c:v>145.22256850624763</c:v>
                </c:pt>
                <c:pt idx="4">
                  <c:v>-2235.4944518812372</c:v>
                </c:pt>
                <c:pt idx="5">
                  <c:v>-647.87852301945895</c:v>
                </c:pt>
                <c:pt idx="6">
                  <c:v>-6784.7901680139657</c:v>
                </c:pt>
                <c:pt idx="7">
                  <c:v>-23.088765823807989</c:v>
                </c:pt>
                <c:pt idx="8">
                  <c:v>-941.83352232626203</c:v>
                </c:pt>
                <c:pt idx="9">
                  <c:v>-4240.1939564821514</c:v>
                </c:pt>
                <c:pt idx="10">
                  <c:v>-3564.0719410547499</c:v>
                </c:pt>
                <c:pt idx="11">
                  <c:v>-3058.1868953970152</c:v>
                </c:pt>
                <c:pt idx="12">
                  <c:v>-3528.9420328377801</c:v>
                </c:pt>
                <c:pt idx="13">
                  <c:v>-2963.990930347476</c:v>
                </c:pt>
                <c:pt idx="14">
                  <c:v>-5411.0423317860659</c:v>
                </c:pt>
                <c:pt idx="15">
                  <c:v>-5248.4207169375259</c:v>
                </c:pt>
                <c:pt idx="16">
                  <c:v>-8047.4302959211418</c:v>
                </c:pt>
                <c:pt idx="17">
                  <c:v>-4492.2859756520302</c:v>
                </c:pt>
                <c:pt idx="18">
                  <c:v>-5050.8096997261273</c:v>
                </c:pt>
                <c:pt idx="19">
                  <c:v>-6844.7677472574651</c:v>
                </c:pt>
                <c:pt idx="20">
                  <c:v>-6708.7257076513197</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17.124145329634615</c:v>
                </c:pt>
                <c:pt idx="2">
                  <c:v>-7.1798606338221873</c:v>
                </c:pt>
                <c:pt idx="3">
                  <c:v>123.67037021883246</c:v>
                </c:pt>
                <c:pt idx="4">
                  <c:v>537.98707579261486</c:v>
                </c:pt>
                <c:pt idx="5">
                  <c:v>839.46978493296251</c:v>
                </c:pt>
                <c:pt idx="6">
                  <c:v>1072.1437979963912</c:v>
                </c:pt>
                <c:pt idx="7">
                  <c:v>811.42429881326495</c:v>
                </c:pt>
                <c:pt idx="8">
                  <c:v>745.03980025241776</c:v>
                </c:pt>
                <c:pt idx="9">
                  <c:v>1865.3652002220206</c:v>
                </c:pt>
                <c:pt idx="10">
                  <c:v>1704.58870640651</c:v>
                </c:pt>
                <c:pt idx="11">
                  <c:v>5510.5522450720573</c:v>
                </c:pt>
                <c:pt idx="12">
                  <c:v>6304.7133018987779</c:v>
                </c:pt>
                <c:pt idx="13">
                  <c:v>6723.3430314697762</c:v>
                </c:pt>
                <c:pt idx="14">
                  <c:v>13818.987160157174</c:v>
                </c:pt>
                <c:pt idx="15">
                  <c:v>14039.930845596375</c:v>
                </c:pt>
                <c:pt idx="16">
                  <c:v>16963.09208900739</c:v>
                </c:pt>
                <c:pt idx="17">
                  <c:v>16984.067916279866</c:v>
                </c:pt>
                <c:pt idx="18">
                  <c:v>19570.292219580286</c:v>
                </c:pt>
                <c:pt idx="19">
                  <c:v>20289.365874784373</c:v>
                </c:pt>
                <c:pt idx="20">
                  <c:v>20565.176333549058</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-0.13821430193199105</c:v>
                </c:pt>
                <c:pt idx="2">
                  <c:v>3.3320667675089399E-3</c:v>
                </c:pt>
                <c:pt idx="3">
                  <c:v>0.44391993086717085</c:v>
                </c:pt>
                <c:pt idx="4">
                  <c:v>0.46522352952620905</c:v>
                </c:pt>
                <c:pt idx="5">
                  <c:v>-0.13821430193199105</c:v>
                </c:pt>
                <c:pt idx="6">
                  <c:v>6.7079960284708945E-2</c:v>
                </c:pt>
                <c:pt idx="7">
                  <c:v>8.6467133000908941E-2</c:v>
                </c:pt>
                <c:pt idx="8">
                  <c:v>1.4297224456142259</c:v>
                </c:pt>
                <c:pt idx="9">
                  <c:v>-0.13821430193199105</c:v>
                </c:pt>
                <c:pt idx="10">
                  <c:v>0.14129746702670901</c:v>
                </c:pt>
                <c:pt idx="11">
                  <c:v>0.15939262542370894</c:v>
                </c:pt>
                <c:pt idx="12">
                  <c:v>0.67345595633107713</c:v>
                </c:pt>
                <c:pt idx="13">
                  <c:v>1.1371113096125798</c:v>
                </c:pt>
                <c:pt idx="14">
                  <c:v>2.9450787606297104</c:v>
                </c:pt>
                <c:pt idx="15">
                  <c:v>3.5209541895662602</c:v>
                </c:pt>
                <c:pt idx="16">
                  <c:v>1.5164314270011756</c:v>
                </c:pt>
                <c:pt idx="17">
                  <c:v>4.4821281448324441</c:v>
                </c:pt>
                <c:pt idx="18">
                  <c:v>4.527769962284891</c:v>
                </c:pt>
                <c:pt idx="19">
                  <c:v>1.6626409126504136</c:v>
                </c:pt>
                <c:pt idx="20">
                  <c:v>4.5564714675183779</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1154.7275044445851</c:v>
                </c:pt>
                <c:pt idx="2">
                  <c:v>1809.620634303541</c:v>
                </c:pt>
                <c:pt idx="3">
                  <c:v>2986.0992177141889</c:v>
                </c:pt>
                <c:pt idx="4">
                  <c:v>7989.0897612563276</c:v>
                </c:pt>
                <c:pt idx="5">
                  <c:v>10838.257709852129</c:v>
                </c:pt>
                <c:pt idx="6">
                  <c:v>10315.298066130665</c:v>
                </c:pt>
                <c:pt idx="7">
                  <c:v>16856.710521362664</c:v>
                </c:pt>
                <c:pt idx="8">
                  <c:v>20146.50042367445</c:v>
                </c:pt>
                <c:pt idx="9">
                  <c:v>20027.760804540478</c:v>
                </c:pt>
                <c:pt idx="10">
                  <c:v>23295.547500886285</c:v>
                </c:pt>
                <c:pt idx="11">
                  <c:v>26403.299718353534</c:v>
                </c:pt>
                <c:pt idx="12">
                  <c:v>26147.382615660332</c:v>
                </c:pt>
                <c:pt idx="13">
                  <c:v>27535.3943069335</c:v>
                </c:pt>
                <c:pt idx="14">
                  <c:v>39968.744911141614</c:v>
                </c:pt>
                <c:pt idx="15">
                  <c:v>43381.333723300333</c:v>
                </c:pt>
                <c:pt idx="16">
                  <c:v>49278.070592902288</c:v>
                </c:pt>
                <c:pt idx="17">
                  <c:v>53554.412650648614</c:v>
                </c:pt>
                <c:pt idx="18">
                  <c:v>51645.769934962438</c:v>
                </c:pt>
                <c:pt idx="19">
                  <c:v>51548.657637919379</c:v>
                </c:pt>
                <c:pt idx="20">
                  <c:v>51711.21497869015</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2609.5231455561498</c:v>
                </c:pt>
                <c:pt idx="2">
                  <c:v>2195.928371821723</c:v>
                </c:pt>
                <c:pt idx="3">
                  <c:v>2328.8569134662084</c:v>
                </c:pt>
                <c:pt idx="4">
                  <c:v>3140.7903478973494</c:v>
                </c:pt>
                <c:pt idx="5">
                  <c:v>4865.1208216544164</c:v>
                </c:pt>
                <c:pt idx="6">
                  <c:v>8862.2815691568303</c:v>
                </c:pt>
                <c:pt idx="7">
                  <c:v>6442.7335096579682</c:v>
                </c:pt>
                <c:pt idx="8">
                  <c:v>8769.8207096319911</c:v>
                </c:pt>
                <c:pt idx="9">
                  <c:v>10118.536401954205</c:v>
                </c:pt>
                <c:pt idx="10">
                  <c:v>13042.506501842685</c:v>
                </c:pt>
                <c:pt idx="11">
                  <c:v>24411.633394634686</c:v>
                </c:pt>
                <c:pt idx="12">
                  <c:v>24904.946081785711</c:v>
                </c:pt>
                <c:pt idx="13">
                  <c:v>24401.945722502598</c:v>
                </c:pt>
                <c:pt idx="14">
                  <c:v>36485.465266290688</c:v>
                </c:pt>
                <c:pt idx="15">
                  <c:v>37477.014270733314</c:v>
                </c:pt>
                <c:pt idx="16">
                  <c:v>41341.879907656003</c:v>
                </c:pt>
                <c:pt idx="17">
                  <c:v>35654.822481612093</c:v>
                </c:pt>
                <c:pt idx="18">
                  <c:v>42959.941437487367</c:v>
                </c:pt>
                <c:pt idx="19">
                  <c:v>44580.632727676872</c:v>
                </c:pt>
                <c:pt idx="20">
                  <c:v>47018.183125434254</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249.61636347738323</c:v>
                </c:pt>
                <c:pt idx="3">
                  <c:v>275.53090968523486</c:v>
                </c:pt>
                <c:pt idx="4">
                  <c:v>387.5240565646489</c:v>
                </c:pt>
                <c:pt idx="5">
                  <c:v>554.40972314730539</c:v>
                </c:pt>
                <c:pt idx="6">
                  <c:v>758.4778732453583</c:v>
                </c:pt>
                <c:pt idx="7">
                  <c:v>1033.4097893076193</c:v>
                </c:pt>
                <c:pt idx="8">
                  <c:v>1195.036304034358</c:v>
                </c:pt>
                <c:pt idx="9">
                  <c:v>1236.8882462282197</c:v>
                </c:pt>
                <c:pt idx="10">
                  <c:v>1339.6024234269839</c:v>
                </c:pt>
                <c:pt idx="11">
                  <c:v>2012.9296093760966</c:v>
                </c:pt>
                <c:pt idx="12">
                  <c:v>2211.2249675244379</c:v>
                </c:pt>
                <c:pt idx="13">
                  <c:v>2296.7833406952354</c:v>
                </c:pt>
                <c:pt idx="14">
                  <c:v>3552.9798719046207</c:v>
                </c:pt>
                <c:pt idx="15">
                  <c:v>3740.7062915975848</c:v>
                </c:pt>
                <c:pt idx="16">
                  <c:v>4522.8335875931962</c:v>
                </c:pt>
                <c:pt idx="17">
                  <c:v>4761.1353880385495</c:v>
                </c:pt>
                <c:pt idx="18">
                  <c:v>5113.5699039685978</c:v>
                </c:pt>
                <c:pt idx="19">
                  <c:v>5216.8500549684632</c:v>
                </c:pt>
                <c:pt idx="20">
                  <c:v>5285.6869018566249</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2837.1920463442311</c:v>
                </c:pt>
                <c:pt idx="3">
                  <c:v>4532.0283119248379</c:v>
                </c:pt>
                <c:pt idx="4">
                  <c:v>3435.7030321530938</c:v>
                </c:pt>
                <c:pt idx="5">
                  <c:v>3557.6526694681934</c:v>
                </c:pt>
                <c:pt idx="6">
                  <c:v>3843.6424023562658</c:v>
                </c:pt>
                <c:pt idx="7">
                  <c:v>3025.6737713483481</c:v>
                </c:pt>
                <c:pt idx="8">
                  <c:v>2939.8747845288322</c:v>
                </c:pt>
                <c:pt idx="9">
                  <c:v>3533.0210037288057</c:v>
                </c:pt>
                <c:pt idx="10">
                  <c:v>3651.3013355611079</c:v>
                </c:pt>
                <c:pt idx="11">
                  <c:v>3375.522887134563</c:v>
                </c:pt>
                <c:pt idx="12">
                  <c:v>2830.4185254474128</c:v>
                </c:pt>
                <c:pt idx="13">
                  <c:v>2840.1367481914799</c:v>
                </c:pt>
                <c:pt idx="14">
                  <c:v>2816.5534116215349</c:v>
                </c:pt>
                <c:pt idx="15">
                  <c:v>3255.6149947055969</c:v>
                </c:pt>
                <c:pt idx="16">
                  <c:v>3740.748624559687</c:v>
                </c:pt>
                <c:pt idx="17">
                  <c:v>2913.5588895497153</c:v>
                </c:pt>
                <c:pt idx="18">
                  <c:v>2928.8578710595834</c:v>
                </c:pt>
                <c:pt idx="19">
                  <c:v>3562.5339611669733</c:v>
                </c:pt>
                <c:pt idx="20">
                  <c:v>2927.2810455983063</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2473.1226394493474</c:v>
                </c:pt>
                <c:pt idx="1">
                  <c:v>2453.2077664357835</c:v>
                </c:pt>
                <c:pt idx="2">
                  <c:v>2579.6001800263471</c:v>
                </c:pt>
                <c:pt idx="3">
                  <c:v>2386.5395072468164</c:v>
                </c:pt>
                <c:pt idx="4">
                  <c:v>2312.0735191274098</c:v>
                </c:pt>
                <c:pt idx="5">
                  <c:v>2235.7080827763702</c:v>
                </c:pt>
                <c:pt idx="6">
                  <c:v>2450.6997826319111</c:v>
                </c:pt>
                <c:pt idx="7">
                  <c:v>2258.9531928175174</c:v>
                </c:pt>
                <c:pt idx="8">
                  <c:v>2189.3854829192533</c:v>
                </c:pt>
                <c:pt idx="9">
                  <c:v>2337.2349003373047</c:v>
                </c:pt>
                <c:pt idx="10">
                  <c:v>2297.9801227445764</c:v>
                </c:pt>
                <c:pt idx="11">
                  <c:v>2080.8283706305169</c:v>
                </c:pt>
                <c:pt idx="12">
                  <c:v>2082.848315916815</c:v>
                </c:pt>
                <c:pt idx="13">
                  <c:v>2065.9701364443304</c:v>
                </c:pt>
                <c:pt idx="14">
                  <c:v>1603.1815778417522</c:v>
                </c:pt>
                <c:pt idx="15">
                  <c:v>1543.4521659796005</c:v>
                </c:pt>
                <c:pt idx="16">
                  <c:v>1773.634967000598</c:v>
                </c:pt>
                <c:pt idx="17">
                  <c:v>1488.4375433955745</c:v>
                </c:pt>
                <c:pt idx="18">
                  <c:v>1242.6414621751226</c:v>
                </c:pt>
                <c:pt idx="19">
                  <c:v>1534.9533734165245</c:v>
                </c:pt>
                <c:pt idx="20">
                  <c:v>1380.2203460438827</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769.69538835041476</c:v>
                </c:pt>
                <c:pt idx="1">
                  <c:v>748.18345071095996</c:v>
                </c:pt>
                <c:pt idx="2">
                  <c:v>748.03870150098646</c:v>
                </c:pt>
                <c:pt idx="3">
                  <c:v>756.20219289161878</c:v>
                </c:pt>
                <c:pt idx="4">
                  <c:v>734.42533461579819</c:v>
                </c:pt>
                <c:pt idx="5">
                  <c:v>731.6551963693006</c:v>
                </c:pt>
                <c:pt idx="6">
                  <c:v>704.16537960319192</c:v>
                </c:pt>
                <c:pt idx="7">
                  <c:v>723.49593572885885</c:v>
                </c:pt>
                <c:pt idx="8">
                  <c:v>712.57128110056738</c:v>
                </c:pt>
                <c:pt idx="9">
                  <c:v>704.78974424113119</c:v>
                </c:pt>
                <c:pt idx="10">
                  <c:v>694.9489068472401</c:v>
                </c:pt>
                <c:pt idx="11">
                  <c:v>688.94418515827135</c:v>
                </c:pt>
                <c:pt idx="12">
                  <c:v>686.36895182682269</c:v>
                </c:pt>
                <c:pt idx="13">
                  <c:v>687.94572387396204</c:v>
                </c:pt>
                <c:pt idx="14">
                  <c:v>622.81938144201138</c:v>
                </c:pt>
                <c:pt idx="15">
                  <c:v>619.3312771473727</c:v>
                </c:pt>
                <c:pt idx="16">
                  <c:v>612.60705696931564</c:v>
                </c:pt>
                <c:pt idx="17">
                  <c:v>628.34857441092572</c:v>
                </c:pt>
                <c:pt idx="18">
                  <c:v>602.8052807705144</c:v>
                </c:pt>
                <c:pt idx="19">
                  <c:v>613.60904939634122</c:v>
                </c:pt>
                <c:pt idx="20">
                  <c:v>600.39090322133188</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0.86151205379967477</c:v>
                </c:pt>
                <c:pt idx="6">
                  <c:v>2.3862462391709505</c:v>
                </c:pt>
                <c:pt idx="7">
                  <c:v>16.022098357135651</c:v>
                </c:pt>
                <c:pt idx="8">
                  <c:v>35.577184723780668</c:v>
                </c:pt>
                <c:pt idx="9">
                  <c:v>37.148384701227684</c:v>
                </c:pt>
                <c:pt idx="10">
                  <c:v>41.05646758772545</c:v>
                </c:pt>
                <c:pt idx="11">
                  <c:v>84.996530118365015</c:v>
                </c:pt>
                <c:pt idx="12">
                  <c:v>89.57247018543471</c:v>
                </c:pt>
                <c:pt idx="13">
                  <c:v>90.539232217565313</c:v>
                </c:pt>
                <c:pt idx="14">
                  <c:v>284.7715618746526</c:v>
                </c:pt>
                <c:pt idx="15">
                  <c:v>326.93190032838146</c:v>
                </c:pt>
                <c:pt idx="16">
                  <c:v>457.23566496906</c:v>
                </c:pt>
                <c:pt idx="17">
                  <c:v>485.53121993478453</c:v>
                </c:pt>
                <c:pt idx="18">
                  <c:v>546.24702368670683</c:v>
                </c:pt>
                <c:pt idx="19">
                  <c:v>560.1776241177696</c:v>
                </c:pt>
                <c:pt idx="20">
                  <c:v>562.79699902428513</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2.0317501972951852</c:v>
                </c:pt>
                <c:pt idx="1">
                  <c:v>0</c:v>
                </c:pt>
                <c:pt idx="2">
                  <c:v>6.5801425686884896</c:v>
                </c:pt>
                <c:pt idx="3">
                  <c:v>9.0806681636359361</c:v>
                </c:pt>
                <c:pt idx="4">
                  <c:v>0</c:v>
                </c:pt>
                <c:pt idx="5">
                  <c:v>0</c:v>
                </c:pt>
                <c:pt idx="6">
                  <c:v>0</c:v>
                </c:pt>
                <c:pt idx="7">
                  <c:v>0</c:v>
                </c:pt>
                <c:pt idx="8">
                  <c:v>0</c:v>
                </c:pt>
                <c:pt idx="9">
                  <c:v>0</c:v>
                </c:pt>
                <c:pt idx="10">
                  <c:v>0</c:v>
                </c:pt>
                <c:pt idx="11">
                  <c:v>0</c:v>
                </c:pt>
                <c:pt idx="12">
                  <c:v>6.8795799398569901</c:v>
                </c:pt>
                <c:pt idx="13">
                  <c:v>18.241998264949487</c:v>
                </c:pt>
                <c:pt idx="14">
                  <c:v>16.645017798021062</c:v>
                </c:pt>
                <c:pt idx="15">
                  <c:v>7.3404109085309202</c:v>
                </c:pt>
                <c:pt idx="16">
                  <c:v>10.942281569772833</c:v>
                </c:pt>
                <c:pt idx="17">
                  <c:v>27.135366505658887</c:v>
                </c:pt>
                <c:pt idx="18">
                  <c:v>79.370231789845633</c:v>
                </c:pt>
                <c:pt idx="19">
                  <c:v>13.555274080728855</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305.67195162827312</c:v>
                </c:pt>
                <c:pt idx="12">
                  <c:v>305.67195162827312</c:v>
                </c:pt>
                <c:pt idx="13">
                  <c:v>305.67195162827312</c:v>
                </c:pt>
                <c:pt idx="14">
                  <c:v>305.67195162827312</c:v>
                </c:pt>
                <c:pt idx="15">
                  <c:v>305.67195162827312</c:v>
                </c:pt>
                <c:pt idx="16">
                  <c:v>305.67195162827312</c:v>
                </c:pt>
                <c:pt idx="17">
                  <c:v>305.67195162827312</c:v>
                </c:pt>
                <c:pt idx="18">
                  <c:v>305.67195162827312</c:v>
                </c:pt>
                <c:pt idx="19">
                  <c:v>305.67195162827312</c:v>
                </c:pt>
                <c:pt idx="20">
                  <c:v>305.67195162827312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231.33881299999999</c:v>
                </c:pt>
                <c:pt idx="17">
                  <c:v>231.33881299999999</c:v>
                </c:pt>
                <c:pt idx="18">
                  <c:v>231.33881299999999</c:v>
                </c:pt>
                <c:pt idx="19">
                  <c:v>231.33881299999999</c:v>
                </c:pt>
                <c:pt idx="20">
                  <c:v>231.33881299999999</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799.50769194552686</c:v>
                </c:pt>
                <c:pt idx="11">
                  <c:v>1022.151870724127</c:v>
                </c:pt>
                <c:pt idx="12">
                  <c:v>1118.1540877948273</c:v>
                </c:pt>
                <c:pt idx="13">
                  <c:v>1339.4969194128269</c:v>
                </c:pt>
                <c:pt idx="14">
                  <c:v>3088.0203213504283</c:v>
                </c:pt>
                <c:pt idx="15">
                  <c:v>3174.9634808765286</c:v>
                </c:pt>
                <c:pt idx="16">
                  <c:v>3264.4057966831288</c:v>
                </c:pt>
                <c:pt idx="17">
                  <c:v>3369.6161824192286</c:v>
                </c:pt>
                <c:pt idx="18">
                  <c:v>3566.5199672320277</c:v>
                </c:pt>
                <c:pt idx="19">
                  <c:v>3630.5949651207279</c:v>
                </c:pt>
                <c:pt idx="20">
                  <c:v>4791.9472337871257</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276.17152596</c:v>
                </c:pt>
                <c:pt idx="12">
                  <c:v>1268.4069178099999</c:v>
                </c:pt>
                <c:pt idx="13">
                  <c:v>1766.5444899399999</c:v>
                </c:pt>
                <c:pt idx="14">
                  <c:v>4632.1719686499991</c:v>
                </c:pt>
                <c:pt idx="15">
                  <c:v>4632.1719686499991</c:v>
                </c:pt>
                <c:pt idx="16">
                  <c:v>5386.1870072199999</c:v>
                </c:pt>
                <c:pt idx="17">
                  <c:v>6013.8749349300015</c:v>
                </c:pt>
                <c:pt idx="18">
                  <c:v>7087.8523577000005</c:v>
                </c:pt>
                <c:pt idx="19">
                  <c:v>7087.8523577000005</c:v>
                </c:pt>
                <c:pt idx="20">
                  <c:v>7087.8523577000005</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2154.0205381999999</c:v>
                </c:pt>
                <c:pt idx="15">
                  <c:v>2204.7170952500001</c:v>
                </c:pt>
                <c:pt idx="16">
                  <c:v>2633.2477660600002</c:v>
                </c:pt>
                <c:pt idx="17">
                  <c:v>2775.0884299200002</c:v>
                </c:pt>
                <c:pt idx="18">
                  <c:v>2826.52154827</c:v>
                </c:pt>
                <c:pt idx="19">
                  <c:v>2867.6955657500002</c:v>
                </c:pt>
                <c:pt idx="20">
                  <c:v>2867.6955657500002</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1170</c:v>
                </c:pt>
                <c:pt idx="12">
                  <c:v>1170</c:v>
                </c:pt>
                <c:pt idx="13">
                  <c:v>1170</c:v>
                </c:pt>
                <c:pt idx="14">
                  <c:v>1170</c:v>
                </c:pt>
                <c:pt idx="15">
                  <c:v>1170</c:v>
                </c:pt>
                <c:pt idx="16">
                  <c:v>1170</c:v>
                </c:pt>
                <c:pt idx="17">
                  <c:v>1170</c:v>
                </c:pt>
                <c:pt idx="18">
                  <c:v>1170</c:v>
                </c:pt>
                <c:pt idx="19">
                  <c:v>1170</c:v>
                </c:pt>
                <c:pt idx="20">
                  <c:v>1170</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97441.080096607737</c:v>
                </c:pt>
                <c:pt idx="1">
                  <c:v>78582.614451241272</c:v>
                </c:pt>
                <c:pt idx="2">
                  <c:v>33727.708843618318</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31943.022856574993</c:v>
                </c:pt>
                <c:pt idx="1">
                  <c:v>23600.150282484261</c:v>
                </c:pt>
                <c:pt idx="2">
                  <c:v>21353.330580367925</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3143.0282842227534</c:v>
                </c:pt>
                <c:pt idx="1">
                  <c:v>1895.4780258403152</c:v>
                </c:pt>
                <c:pt idx="2">
                  <c:v>4577.7276183802851</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112.36636252771592</c:v>
                </c:pt>
                <c:pt idx="1">
                  <c:v>66.869473864951232</c:v>
                </c:pt>
                <c:pt idx="2">
                  <c:v>1026.0429885812653</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15998.527037076179</c:v>
                </c:pt>
                <c:pt idx="1">
                  <c:v>12434.455096021429</c:v>
                </c:pt>
                <c:pt idx="2">
                  <c:v>9289.8013294248594</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175.52822677065629</c:v>
                </c:pt>
                <c:pt idx="1">
                  <c:v>1880.1169331771664</c:v>
                </c:pt>
                <c:pt idx="2">
                  <c:v>20740.704560319715</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0.13821430193199105</c:v>
                </c:pt>
                <c:pt idx="1">
                  <c:v>0.27951176895870006</c:v>
                </c:pt>
                <c:pt idx="2">
                  <c:v>4.694685769450369</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29308.954410992323</c:v>
                </c:pt>
                <c:pt idx="1">
                  <c:v>52604.501911878608</c:v>
                </c:pt>
                <c:pt idx="2">
                  <c:v>81020.169389682473</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12774.527528157594</c:v>
                </c:pt>
                <c:pt idx="1">
                  <c:v>25817.034030000279</c:v>
                </c:pt>
                <c:pt idx="2">
                  <c:v>59792.71065359185</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with TRET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128.69985425148849</c:v>
                </c:pt>
                <c:pt idx="1">
                  <c:v>128.01879723971325</c:v>
                </c:pt>
                <c:pt idx="2">
                  <c:v>127.28645473867972</c:v>
                </c:pt>
                <c:pt idx="3">
                  <c:v>122.96592960722307</c:v>
                </c:pt>
                <c:pt idx="4">
                  <c:v>118.80915301732257</c:v>
                </c:pt>
                <c:pt idx="5">
                  <c:v>113.8011879581632</c:v>
                </c:pt>
                <c:pt idx="6">
                  <c:v>116.95903163497853</c:v>
                </c:pt>
                <c:pt idx="7">
                  <c:v>106.90426626937465</c:v>
                </c:pt>
                <c:pt idx="8">
                  <c:v>103.47077235499502</c:v>
                </c:pt>
                <c:pt idx="9">
                  <c:v>107.0360587840983</c:v>
                </c:pt>
                <c:pt idx="10">
                  <c:v>101.79089867274894</c:v>
                </c:pt>
                <c:pt idx="11">
                  <c:v>95.95796881549127</c:v>
                </c:pt>
                <c:pt idx="12">
                  <c:v>96.392546326738696</c:v>
                </c:pt>
                <c:pt idx="13">
                  <c:v>95.191098502582221</c:v>
                </c:pt>
                <c:pt idx="14">
                  <c:v>76.267435519935248</c:v>
                </c:pt>
                <c:pt idx="15">
                  <c:v>75.248036111533693</c:v>
                </c:pt>
                <c:pt idx="16">
                  <c:v>79.954148513357225</c:v>
                </c:pt>
                <c:pt idx="17">
                  <c:v>77.228193438727587</c:v>
                </c:pt>
                <c:pt idx="18">
                  <c:v>78.927384481177043</c:v>
                </c:pt>
                <c:pt idx="19">
                  <c:v>83.203760949744876</c:v>
                </c:pt>
                <c:pt idx="20">
                  <c:v>81.0033222218714</c:v>
                </c:pt>
              </c:numCache>
            </c:numRef>
          </c:val>
          <c:smooth val="1"/>
          <c:extLst>
            <c:ext xmlns:c16="http://schemas.microsoft.com/office/drawing/2014/chart" uri="{C3380CC4-5D6E-409C-BE32-E72D297353CC}">
              <c16:uniqueId val="{00000005-1D7C-46A2-B397-4DFE55041678}"/>
            </c:ext>
          </c:extLst>
        </c:ser>
        <c:ser>
          <c:idx val="1"/>
          <c:order val="1"/>
          <c:tx>
            <c:strRef>
              <c:f>'Comparison 1 vs 2'!$H$149</c:f>
              <c:strCache>
                <c:ptCount val="1"/>
                <c:pt idx="0">
                  <c:v>Central with TRET (DP2)</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128.69987142208512</c:v>
                </c:pt>
                <c:pt idx="1">
                  <c:v>128.10265802745315</c:v>
                </c:pt>
                <c:pt idx="2">
                  <c:v>127.2946327304257</c:v>
                </c:pt>
                <c:pt idx="3">
                  <c:v>123.56700536369182</c:v>
                </c:pt>
                <c:pt idx="4">
                  <c:v>119.69744966365036</c:v>
                </c:pt>
                <c:pt idx="5">
                  <c:v>113.98727153514994</c:v>
                </c:pt>
                <c:pt idx="6">
                  <c:v>117.7705283535893</c:v>
                </c:pt>
                <c:pt idx="7">
                  <c:v>107.09927283335722</c:v>
                </c:pt>
                <c:pt idx="8">
                  <c:v>102.75868386326668</c:v>
                </c:pt>
                <c:pt idx="9">
                  <c:v>105.72947369392759</c:v>
                </c:pt>
                <c:pt idx="10">
                  <c:v>99.05387866691558</c:v>
                </c:pt>
                <c:pt idx="11">
                  <c:v>86.769410552201407</c:v>
                </c:pt>
                <c:pt idx="12">
                  <c:v>88.249351126278924</c:v>
                </c:pt>
                <c:pt idx="13">
                  <c:v>87.7645103854247</c:v>
                </c:pt>
                <c:pt idx="14">
                  <c:v>67.026531636007064</c:v>
                </c:pt>
                <c:pt idx="15">
                  <c:v>63.707993139715541</c:v>
                </c:pt>
                <c:pt idx="16">
                  <c:v>58.866440165287614</c:v>
                </c:pt>
                <c:pt idx="17">
                  <c:v>58.648788725751288</c:v>
                </c:pt>
                <c:pt idx="18">
                  <c:v>57.588204149510588</c:v>
                </c:pt>
                <c:pt idx="19">
                  <c:v>58.399289799260153</c:v>
                </c:pt>
                <c:pt idx="20">
                  <c:v>57.009527140797609</c:v>
                </c:pt>
              </c:numCache>
            </c:numRef>
          </c:val>
          <c:smooth val="1"/>
          <c:extLst>
            <c:ext xmlns:c16="http://schemas.microsoft.com/office/drawing/2014/chart" uri="{C3380CC4-5D6E-409C-BE32-E72D297353CC}">
              <c16:uniqueId val="{00000006-1D7C-46A2-B397-4DFE55041678}"/>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0.59433656566005766</c:v>
                </c:pt>
                <c:pt idx="1">
                  <c:v>-1.5919588098344093</c:v>
                </c:pt>
                <c:pt idx="2">
                  <c:v>1.0274234846010302</c:v>
                </c:pt>
                <c:pt idx="3">
                  <c:v>35.985743257181667</c:v>
                </c:pt>
                <c:pt idx="4">
                  <c:v>-19.619913247833551</c:v>
                </c:pt>
                <c:pt idx="5">
                  <c:v>-22.415005737986149</c:v>
                </c:pt>
                <c:pt idx="6">
                  <c:v>23.258446912849536</c:v>
                </c:pt>
                <c:pt idx="7">
                  <c:v>-86.440453525425596</c:v>
                </c:pt>
                <c:pt idx="8">
                  <c:v>43.74596063614365</c:v>
                </c:pt>
                <c:pt idx="9">
                  <c:v>118.66030362638719</c:v>
                </c:pt>
                <c:pt idx="10">
                  <c:v>145.04653982158675</c:v>
                </c:pt>
                <c:pt idx="11">
                  <c:v>-6.1817227018109406</c:v>
                </c:pt>
                <c:pt idx="12">
                  <c:v>-23.113865781531558</c:v>
                </c:pt>
                <c:pt idx="13">
                  <c:v>-188.89989228708862</c:v>
                </c:pt>
                <c:pt idx="14">
                  <c:v>-854.80050670783476</c:v>
                </c:pt>
                <c:pt idx="15">
                  <c:v>-876.05493234991559</c:v>
                </c:pt>
                <c:pt idx="16">
                  <c:v>-1078.724066212762</c:v>
                </c:pt>
                <c:pt idx="17">
                  <c:v>-1045.5509549977869</c:v>
                </c:pt>
                <c:pt idx="18">
                  <c:v>-1209.1778110776447</c:v>
                </c:pt>
                <c:pt idx="19">
                  <c:v>-1261.1599287267272</c:v>
                </c:pt>
                <c:pt idx="20">
                  <c:v>-1717.3782399956781</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7.2287953400973493E-9</c:v>
                </c:pt>
                <c:pt idx="1">
                  <c:v>-1.0677383219416434</c:v>
                </c:pt>
                <c:pt idx="2">
                  <c:v>-0.18051545350042275</c:v>
                </c:pt>
                <c:pt idx="3">
                  <c:v>-28.938009178234445</c:v>
                </c:pt>
                <c:pt idx="4">
                  <c:v>32.018131829690539</c:v>
                </c:pt>
                <c:pt idx="5">
                  <c:v>28.649367049905777</c:v>
                </c:pt>
                <c:pt idx="6">
                  <c:v>25.880985294091374</c:v>
                </c:pt>
                <c:pt idx="7">
                  <c:v>19.547192648382065</c:v>
                </c:pt>
                <c:pt idx="8">
                  <c:v>78.166253891834799</c:v>
                </c:pt>
                <c:pt idx="9">
                  <c:v>92.835898597697849</c:v>
                </c:pt>
                <c:pt idx="10">
                  <c:v>477.02568558707867</c:v>
                </c:pt>
                <c:pt idx="11">
                  <c:v>-415.01005026845473</c:v>
                </c:pt>
                <c:pt idx="12">
                  <c:v>-924.87226591621197</c:v>
                </c:pt>
                <c:pt idx="13">
                  <c:v>-619.23751374076892</c:v>
                </c:pt>
                <c:pt idx="14">
                  <c:v>-3393.8614200604279</c:v>
                </c:pt>
                <c:pt idx="15">
                  <c:v>-2950.3104884456225</c:v>
                </c:pt>
                <c:pt idx="16">
                  <c:v>-3725.2839993069711</c:v>
                </c:pt>
                <c:pt idx="17">
                  <c:v>-4167.6802182109896</c:v>
                </c:pt>
                <c:pt idx="18">
                  <c:v>-5906.7029818251049</c:v>
                </c:pt>
                <c:pt idx="19">
                  <c:v>-6300.6686927091241</c:v>
                </c:pt>
                <c:pt idx="20">
                  <c:v>-5968.7943295881378</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-46.179423868001763</c:v>
                </c:pt>
                <c:pt idx="4">
                  <c:v>-252.12386555483138</c:v>
                </c:pt>
                <c:pt idx="5">
                  <c:v>-369.36288274121483</c:v>
                </c:pt>
                <c:pt idx="6">
                  <c:v>-351.75327802260784</c:v>
                </c:pt>
                <c:pt idx="7">
                  <c:v>-251.79852160575592</c:v>
                </c:pt>
                <c:pt idx="8">
                  <c:v>-153.18518764985581</c:v>
                </c:pt>
                <c:pt idx="9">
                  <c:v>-76.662519442616713</c:v>
                </c:pt>
                <c:pt idx="10">
                  <c:v>-337.69023417372728</c:v>
                </c:pt>
                <c:pt idx="11">
                  <c:v>-2717.2022606392611</c:v>
                </c:pt>
                <c:pt idx="12">
                  <c:v>-2513.7709238390162</c:v>
                </c:pt>
                <c:pt idx="13">
                  <c:v>-2325.9232862945432</c:v>
                </c:pt>
                <c:pt idx="14">
                  <c:v>-1195.9079979556805</c:v>
                </c:pt>
                <c:pt idx="15">
                  <c:v>-1388.329039809119</c:v>
                </c:pt>
                <c:pt idx="16">
                  <c:v>-3587.2005547966564</c:v>
                </c:pt>
                <c:pt idx="17">
                  <c:v>-3571.0649083910944</c:v>
                </c:pt>
                <c:pt idx="18">
                  <c:v>-3730.1454794386632</c:v>
                </c:pt>
                <c:pt idx="19">
                  <c:v>-4200.3705178960563</c:v>
                </c:pt>
                <c:pt idx="20">
                  <c:v>-3878.2511692768471</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2.6560155674815178E-6</c:v>
                </c:pt>
                <c:pt idx="1">
                  <c:v>4299.898287607939</c:v>
                </c:pt>
                <c:pt idx="2">
                  <c:v>4409.0387458712503</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6.5719712623831583E-2</c:v>
                </c:pt>
                <c:pt idx="1">
                  <c:v>-1538.7599600791436</c:v>
                </c:pt>
                <c:pt idx="2">
                  <c:v>-409.03083645743391</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4.1974999476224184E-8</c:v>
                </c:pt>
                <c:pt idx="1">
                  <c:v>813.70624870108986</c:v>
                </c:pt>
                <c:pt idx="2">
                  <c:v>5832.2367470725558</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8.366876613763452E-8</c:v>
                </c:pt>
                <c:pt idx="1">
                  <c:v>163.05709699350919</c:v>
                </c:pt>
                <c:pt idx="2">
                  <c:v>23922.576769772528</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9.3110429588705301E-8</c:v>
                </c:pt>
                <c:pt idx="1">
                  <c:v>353.38277312508217</c:v>
                </c:pt>
                <c:pt idx="2">
                  <c:v>3325.1768459862888</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0.59433657288886366</c:v>
                </c:pt>
                <c:pt idx="1">
                  <c:v>284.38199123493791</c:v>
                </c:pt>
                <c:pt idx="2">
                  <c:v>-11564.423738860665</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2.0977313397452235E-7</c:v>
                </c:pt>
                <c:pt idx="1">
                  <c:v>-2958.969543819534</c:v>
                </c:pt>
                <c:pt idx="2">
                  <c:v>-11694.776762237656</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-1489.6722345978742</c:v>
                </c:pt>
                <c:pt idx="2">
                  <c:v>-29733.816926081498</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0.70891528999999309</c:v>
                </c:pt>
                <c:pt idx="5">
                  <c:v>0.70891528999993625</c:v>
                </c:pt>
                <c:pt idx="6">
                  <c:v>0.70891529000004994</c:v>
                </c:pt>
                <c:pt idx="7">
                  <c:v>0.70891529000004994</c:v>
                </c:pt>
                <c:pt idx="8">
                  <c:v>0.70891529000004994</c:v>
                </c:pt>
                <c:pt idx="9">
                  <c:v>222.91107032000002</c:v>
                </c:pt>
                <c:pt idx="10">
                  <c:v>284.05962741999997</c:v>
                </c:pt>
                <c:pt idx="11">
                  <c:v>167.94744507000041</c:v>
                </c:pt>
                <c:pt idx="12">
                  <c:v>388.9712983899999</c:v>
                </c:pt>
                <c:pt idx="13">
                  <c:v>272.64923401999999</c:v>
                </c:pt>
                <c:pt idx="14">
                  <c:v>-1334.4932835600002</c:v>
                </c:pt>
                <c:pt idx="15">
                  <c:v>-1334.4932835600002</c:v>
                </c:pt>
                <c:pt idx="16">
                  <c:v>-1334.4932835599998</c:v>
                </c:pt>
                <c:pt idx="17">
                  <c:v>-1334.4932835600002</c:v>
                </c:pt>
                <c:pt idx="18">
                  <c:v>-1412.2362028699999</c:v>
                </c:pt>
                <c:pt idx="19">
                  <c:v>-1412.2362028700004</c:v>
                </c:pt>
                <c:pt idx="20">
                  <c:v>-2478.0834079800002</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39.194746949999967</c:v>
                </c:pt>
                <c:pt idx="5">
                  <c:v>39.194746949999967</c:v>
                </c:pt>
                <c:pt idx="6">
                  <c:v>39.194746949999967</c:v>
                </c:pt>
                <c:pt idx="7">
                  <c:v>39.194746949999967</c:v>
                </c:pt>
                <c:pt idx="8">
                  <c:v>39.194746949999967</c:v>
                </c:pt>
                <c:pt idx="9">
                  <c:v>39.194746949999967</c:v>
                </c:pt>
                <c:pt idx="10">
                  <c:v>220.75185486000009</c:v>
                </c:pt>
                <c:pt idx="11">
                  <c:v>117.02461665999999</c:v>
                </c:pt>
                <c:pt idx="12">
                  <c:v>-750.80237370999976</c:v>
                </c:pt>
                <c:pt idx="13">
                  <c:v>-435.93737606000013</c:v>
                </c:pt>
                <c:pt idx="14">
                  <c:v>-1467.8345716700005</c:v>
                </c:pt>
                <c:pt idx="15">
                  <c:v>-976.50093574000039</c:v>
                </c:pt>
                <c:pt idx="16">
                  <c:v>-737.39655442999992</c:v>
                </c:pt>
                <c:pt idx="17">
                  <c:v>-1189.0870934800014</c:v>
                </c:pt>
                <c:pt idx="18">
                  <c:v>-1807.2906703500012</c:v>
                </c:pt>
                <c:pt idx="19">
                  <c:v>-1807.2906703500012</c:v>
                </c:pt>
                <c:pt idx="20">
                  <c:v>-1807.2906703500012</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216.78408996000007</c:v>
                </c:pt>
                <c:pt idx="12">
                  <c:v>216.78408996000007</c:v>
                </c:pt>
                <c:pt idx="13">
                  <c:v>216.78408996000007</c:v>
                </c:pt>
                <c:pt idx="14">
                  <c:v>102.76355176000015</c:v>
                </c:pt>
                <c:pt idx="15">
                  <c:v>52.066994710000017</c:v>
                </c:pt>
                <c:pt idx="16">
                  <c:v>-376.46367610000016</c:v>
                </c:pt>
                <c:pt idx="17">
                  <c:v>-518.30433996000011</c:v>
                </c:pt>
                <c:pt idx="18">
                  <c:v>-448.60905963000005</c:v>
                </c:pt>
                <c:pt idx="19">
                  <c:v>-489.78307711000025</c:v>
                </c:pt>
                <c:pt idx="20">
                  <c:v>-489.78307711000025</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-231.33881299999985</c:v>
                </c:pt>
                <c:pt idx="17">
                  <c:v>-231.33881299999985</c:v>
                </c:pt>
                <c:pt idx="18">
                  <c:v>-231.33881300000007</c:v>
                </c:pt>
                <c:pt idx="19">
                  <c:v>-231.33881300000007</c:v>
                </c:pt>
                <c:pt idx="20">
                  <c:v>-231.33881300000007</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312.20613539999977</c:v>
                </c:pt>
                <c:pt idx="4">
                  <c:v>312.20613539999977</c:v>
                </c:pt>
                <c:pt idx="5">
                  <c:v>312.20613539999977</c:v>
                </c:pt>
                <c:pt idx="6">
                  <c:v>312.20613539999977</c:v>
                </c:pt>
                <c:pt idx="7">
                  <c:v>582.95819819999997</c:v>
                </c:pt>
                <c:pt idx="8">
                  <c:v>1822.4573581799996</c:v>
                </c:pt>
                <c:pt idx="9">
                  <c:v>1822.4573581799996</c:v>
                </c:pt>
                <c:pt idx="10">
                  <c:v>1822.4573581799996</c:v>
                </c:pt>
                <c:pt idx="11">
                  <c:v>4122.2607796800012</c:v>
                </c:pt>
                <c:pt idx="12">
                  <c:v>4122.2607796800021</c:v>
                </c:pt>
                <c:pt idx="13">
                  <c:v>4336.6476134400018</c:v>
                </c:pt>
                <c:pt idx="14">
                  <c:v>5299.76490036</c:v>
                </c:pt>
                <c:pt idx="15">
                  <c:v>6399.3451443000013</c:v>
                </c:pt>
                <c:pt idx="16">
                  <c:v>7322.2582628399996</c:v>
                </c:pt>
                <c:pt idx="17">
                  <c:v>7855.3988617799987</c:v>
                </c:pt>
                <c:pt idx="18">
                  <c:v>8008.4567038799996</c:v>
                </c:pt>
                <c:pt idx="19">
                  <c:v>8008.4567038799996</c:v>
                </c:pt>
                <c:pt idx="20">
                  <c:v>8717.3831956800004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39.903662239999903</c:v>
                </c:pt>
                <c:pt idx="5">
                  <c:v>39.903662239999449</c:v>
                </c:pt>
                <c:pt idx="6">
                  <c:v>39.903662240000358</c:v>
                </c:pt>
                <c:pt idx="7">
                  <c:v>39.903662239999903</c:v>
                </c:pt>
                <c:pt idx="8">
                  <c:v>39.903662240000358</c:v>
                </c:pt>
                <c:pt idx="9">
                  <c:v>262.10581726999999</c:v>
                </c:pt>
                <c:pt idx="10">
                  <c:v>504.81148228000029</c:v>
                </c:pt>
                <c:pt idx="11">
                  <c:v>501.75615168999957</c:v>
                </c:pt>
                <c:pt idx="12">
                  <c:v>-145.04698536000069</c:v>
                </c:pt>
                <c:pt idx="13">
                  <c:v>53.495947920000617</c:v>
                </c:pt>
                <c:pt idx="14">
                  <c:v>-2699.5643034700006</c:v>
                </c:pt>
                <c:pt idx="15">
                  <c:v>-2258.9272245900011</c:v>
                </c:pt>
                <c:pt idx="16">
                  <c:v>-2448.3535140899985</c:v>
                </c:pt>
                <c:pt idx="17">
                  <c:v>-3041.8847170000008</c:v>
                </c:pt>
                <c:pt idx="18">
                  <c:v>-3668.1359328500002</c:v>
                </c:pt>
                <c:pt idx="19">
                  <c:v>-3709.30995033</c:v>
                </c:pt>
                <c:pt idx="20">
                  <c:v>-4775.157155439998</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5.4817522299999837</c:v>
                </c:pt>
                <c:pt idx="6">
                  <c:v>16.474732090000543</c:v>
                </c:pt>
                <c:pt idx="7">
                  <c:v>130.37033843999961</c:v>
                </c:pt>
                <c:pt idx="8">
                  <c:v>29.689952579996316</c:v>
                </c:pt>
                <c:pt idx="9">
                  <c:v>-47.685420290003094</c:v>
                </c:pt>
                <c:pt idx="10">
                  <c:v>-247.90484170000309</c:v>
                </c:pt>
                <c:pt idx="11">
                  <c:v>-2004.1118845199981</c:v>
                </c:pt>
                <c:pt idx="12">
                  <c:v>-2318.6607154899993</c:v>
                </c:pt>
                <c:pt idx="13">
                  <c:v>-2486.2372452799991</c:v>
                </c:pt>
                <c:pt idx="14">
                  <c:v>211.63716707999993</c:v>
                </c:pt>
                <c:pt idx="15">
                  <c:v>-620.98564442000134</c:v>
                </c:pt>
                <c:pt idx="16">
                  <c:v>-2829.2482040799987</c:v>
                </c:pt>
                <c:pt idx="17">
                  <c:v>-2935.648417649998</c:v>
                </c:pt>
                <c:pt idx="18">
                  <c:v>-2869.6143546599997</c:v>
                </c:pt>
                <c:pt idx="19">
                  <c:v>-3376.9653032200004</c:v>
                </c:pt>
                <c:pt idx="20">
                  <c:v>-3376.9653032100032</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86.28390348999983</c:v>
                </c:pt>
                <c:pt idx="6">
                  <c:v>250.35736729999917</c:v>
                </c:pt>
                <c:pt idx="7">
                  <c:v>74.051115109999955</c:v>
                </c:pt>
                <c:pt idx="8">
                  <c:v>323.4185330299988</c:v>
                </c:pt>
                <c:pt idx="9">
                  <c:v>-66.283709609999278</c:v>
                </c:pt>
                <c:pt idx="10">
                  <c:v>-493.14711117000115</c:v>
                </c:pt>
                <c:pt idx="11">
                  <c:v>-3812.8862613400015</c:v>
                </c:pt>
                <c:pt idx="12">
                  <c:v>-2617.9756356800008</c:v>
                </c:pt>
                <c:pt idx="13">
                  <c:v>-2617.9756356800008</c:v>
                </c:pt>
                <c:pt idx="14">
                  <c:v>-6304.9283969799944</c:v>
                </c:pt>
                <c:pt idx="15">
                  <c:v>-6580.9712292900003</c:v>
                </c:pt>
                <c:pt idx="16">
                  <c:v>-8220.7050929699981</c:v>
                </c:pt>
                <c:pt idx="17">
                  <c:v>-8502.689125500001</c:v>
                </c:pt>
                <c:pt idx="18">
                  <c:v>-10567.00214701</c:v>
                </c:pt>
                <c:pt idx="19">
                  <c:v>-10643.930051529998</c:v>
                </c:pt>
                <c:pt idx="20">
                  <c:v>-10772.57969586</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312.20613539999977</c:v>
                </c:pt>
                <c:pt idx="4">
                  <c:v>352.10979763999967</c:v>
                </c:pt>
                <c:pt idx="5">
                  <c:v>352.10979763999921</c:v>
                </c:pt>
                <c:pt idx="6">
                  <c:v>352.10979764000012</c:v>
                </c:pt>
                <c:pt idx="7">
                  <c:v>622.86186043999987</c:v>
                </c:pt>
                <c:pt idx="8">
                  <c:v>1862.36102041</c:v>
                </c:pt>
                <c:pt idx="9">
                  <c:v>2084.5631754499996</c:v>
                </c:pt>
                <c:pt idx="10">
                  <c:v>2327.2688404599999</c:v>
                </c:pt>
                <c:pt idx="11">
                  <c:v>4624.0169313700007</c:v>
                </c:pt>
                <c:pt idx="12">
                  <c:v>3977.2137943200014</c:v>
                </c:pt>
                <c:pt idx="13">
                  <c:v>4390.1435613600024</c:v>
                </c:pt>
                <c:pt idx="14">
                  <c:v>2600.2005968899994</c:v>
                </c:pt>
                <c:pt idx="15">
                  <c:v>4140.4179197100002</c:v>
                </c:pt>
                <c:pt idx="16">
                  <c:v>4642.5659357500008</c:v>
                </c:pt>
                <c:pt idx="17">
                  <c:v>4582.1753317799976</c:v>
                </c:pt>
                <c:pt idx="18">
                  <c:v>4108.9819580299991</c:v>
                </c:pt>
                <c:pt idx="19">
                  <c:v>4067.8079405499993</c:v>
                </c:pt>
                <c:pt idx="20">
                  <c:v>3710.8872272400022</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2.6560155674815178E-6</c:v>
                </c:pt>
                <c:pt idx="1">
                  <c:v>412.25835682231991</c:v>
                </c:pt>
                <c:pt idx="2">
                  <c:v>500.52361574071983</c:v>
                </c:pt>
                <c:pt idx="3">
                  <c:v>1012.283316082583</c:v>
                </c:pt>
                <c:pt idx="4">
                  <c:v>2564.3331524164823</c:v>
                </c:pt>
                <c:pt idx="5">
                  <c:v>2541.1841354293865</c:v>
                </c:pt>
                <c:pt idx="6">
                  <c:v>1020.5563322614325</c:v>
                </c:pt>
                <c:pt idx="7">
                  <c:v>2169.3818685083825</c:v>
                </c:pt>
                <c:pt idx="8">
                  <c:v>2161.9966825348238</c:v>
                </c:pt>
                <c:pt idx="9">
                  <c:v>2175.1882016348827</c:v>
                </c:pt>
                <c:pt idx="10">
                  <c:v>4299.898287607939</c:v>
                </c:pt>
                <c:pt idx="11">
                  <c:v>1634.4834294260363</c:v>
                </c:pt>
                <c:pt idx="12">
                  <c:v>1043.2560199379222</c:v>
                </c:pt>
                <c:pt idx="13">
                  <c:v>1643.4596060847252</c:v>
                </c:pt>
                <c:pt idx="14">
                  <c:v>1707.3403752189261</c:v>
                </c:pt>
                <c:pt idx="15">
                  <c:v>2612.8206232596931</c:v>
                </c:pt>
                <c:pt idx="16">
                  <c:v>4093.2578522182594</c:v>
                </c:pt>
                <c:pt idx="17">
                  <c:v>3573.7735025233633</c:v>
                </c:pt>
                <c:pt idx="18">
                  <c:v>3731.193369929897</c:v>
                </c:pt>
                <c:pt idx="19">
                  <c:v>4452.8194133866564</c:v>
                </c:pt>
                <c:pt idx="20">
                  <c:v>4409.0387458712503</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6.5719712623831583E-2</c:v>
                </c:pt>
                <c:pt idx="1">
                  <c:v>-381.73344564959552</c:v>
                </c:pt>
                <c:pt idx="2">
                  <c:v>-380.29886031239585</c:v>
                </c:pt>
                <c:pt idx="3">
                  <c:v>-1861.7697518381392</c:v>
                </c:pt>
                <c:pt idx="4">
                  <c:v>-3166.2861734152284</c:v>
                </c:pt>
                <c:pt idx="5">
                  <c:v>-2583.0422248032264</c:v>
                </c:pt>
                <c:pt idx="6">
                  <c:v>-2008.7734335763053</c:v>
                </c:pt>
                <c:pt idx="7">
                  <c:v>-2411.9793829380797</c:v>
                </c:pt>
                <c:pt idx="8">
                  <c:v>-1664.5492135210952</c:v>
                </c:pt>
                <c:pt idx="9">
                  <c:v>-1246.1439596109776</c:v>
                </c:pt>
                <c:pt idx="10">
                  <c:v>-1538.7599600791436</c:v>
                </c:pt>
                <c:pt idx="11">
                  <c:v>-318.45107883951277</c:v>
                </c:pt>
                <c:pt idx="12">
                  <c:v>-840.30391691870318</c:v>
                </c:pt>
                <c:pt idx="13">
                  <c:v>-1510.7430234513231</c:v>
                </c:pt>
                <c:pt idx="14">
                  <c:v>-1287.7721835763841</c:v>
                </c:pt>
                <c:pt idx="15">
                  <c:v>-928.80400807689148</c:v>
                </c:pt>
                <c:pt idx="16">
                  <c:v>507.97804692617137</c:v>
                </c:pt>
                <c:pt idx="17">
                  <c:v>-752.55819157930819</c:v>
                </c:pt>
                <c:pt idx="18">
                  <c:v>-789.58259616198484</c:v>
                </c:pt>
                <c:pt idx="19">
                  <c:v>679.26716021953325</c:v>
                </c:pt>
                <c:pt idx="20">
                  <c:v>-409.03083645743391</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4.1974999476224184E-8</c:v>
                </c:pt>
                <c:pt idx="1">
                  <c:v>-4.3254162162156717E-2</c:v>
                </c:pt>
                <c:pt idx="2">
                  <c:v>-0.51135511042502912</c:v>
                </c:pt>
                <c:pt idx="3">
                  <c:v>1100.6611998292715</c:v>
                </c:pt>
                <c:pt idx="4">
                  <c:v>917.32613809775171</c:v>
                </c:pt>
                <c:pt idx="5">
                  <c:v>865.75125231372726</c:v>
                </c:pt>
                <c:pt idx="6">
                  <c:v>1000.8555154887636</c:v>
                </c:pt>
                <c:pt idx="7">
                  <c:v>1076.7027543147415</c:v>
                </c:pt>
                <c:pt idx="8">
                  <c:v>993.78961216623361</c:v>
                </c:pt>
                <c:pt idx="9">
                  <c:v>1084.1855220090786</c:v>
                </c:pt>
                <c:pt idx="10">
                  <c:v>813.70624870108986</c:v>
                </c:pt>
                <c:pt idx="11">
                  <c:v>6805.2167014368415</c:v>
                </c:pt>
                <c:pt idx="12">
                  <c:v>6651.2972315832058</c:v>
                </c:pt>
                <c:pt idx="13">
                  <c:v>6481.246833891104</c:v>
                </c:pt>
                <c:pt idx="14">
                  <c:v>4497.1288244209882</c:v>
                </c:pt>
                <c:pt idx="15">
                  <c:v>5086.6451215900461</c:v>
                </c:pt>
                <c:pt idx="16">
                  <c:v>5941.4789328495754</c:v>
                </c:pt>
                <c:pt idx="17">
                  <c:v>7484.1090965247158</c:v>
                </c:pt>
                <c:pt idx="18">
                  <c:v>6814.3021440375614</c:v>
                </c:pt>
                <c:pt idx="19">
                  <c:v>5376.0013189744814</c:v>
                </c:pt>
                <c:pt idx="20">
                  <c:v>5832.2367470725558</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8.366876613763452E-8</c:v>
                </c:pt>
                <c:pt idx="1">
                  <c:v>1.8135575617192785</c:v>
                </c:pt>
                <c:pt idx="2">
                  <c:v>2.7346642381985475</c:v>
                </c:pt>
                <c:pt idx="3">
                  <c:v>134.47908408219149</c:v>
                </c:pt>
                <c:pt idx="4">
                  <c:v>158.97549489364746</c:v>
                </c:pt>
                <c:pt idx="5">
                  <c:v>134.48738284230944</c:v>
                </c:pt>
                <c:pt idx="6">
                  <c:v>153.34444586493035</c:v>
                </c:pt>
                <c:pt idx="7">
                  <c:v>169.138641935485</c:v>
                </c:pt>
                <c:pt idx="8">
                  <c:v>213.95971821346924</c:v>
                </c:pt>
                <c:pt idx="9">
                  <c:v>213.22437853665741</c:v>
                </c:pt>
                <c:pt idx="10">
                  <c:v>163.05709699350919</c:v>
                </c:pt>
                <c:pt idx="11">
                  <c:v>6275.5412847715179</c:v>
                </c:pt>
                <c:pt idx="12">
                  <c:v>6541.5636805500308</c:v>
                </c:pt>
                <c:pt idx="13">
                  <c:v>6090.043537857784</c:v>
                </c:pt>
                <c:pt idx="14">
                  <c:v>9421.35646008599</c:v>
                </c:pt>
                <c:pt idx="15">
                  <c:v>10552.827809626233</c:v>
                </c:pt>
                <c:pt idx="16">
                  <c:v>18702.843888001982</c:v>
                </c:pt>
                <c:pt idx="17">
                  <c:v>16825.275820352475</c:v>
                </c:pt>
                <c:pt idx="18">
                  <c:v>21306.2280850688</c:v>
                </c:pt>
                <c:pt idx="19">
                  <c:v>23624.381267655892</c:v>
                </c:pt>
                <c:pt idx="20">
                  <c:v>23922.576769772528</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9.3110429588705301E-8</c:v>
                </c:pt>
                <c:pt idx="1">
                  <c:v>-17.663559274800718</c:v>
                </c:pt>
                <c:pt idx="2">
                  <c:v>-30.719611551889102</c:v>
                </c:pt>
                <c:pt idx="3">
                  <c:v>-310.50781958917469</c:v>
                </c:pt>
                <c:pt idx="4">
                  <c:v>-218.64231021565502</c:v>
                </c:pt>
                <c:pt idx="5">
                  <c:v>-688.79343378683734</c:v>
                </c:pt>
                <c:pt idx="6">
                  <c:v>-90.584149165673807</c:v>
                </c:pt>
                <c:pt idx="7">
                  <c:v>-504.40915180076081</c:v>
                </c:pt>
                <c:pt idx="8">
                  <c:v>-519.52769183696182</c:v>
                </c:pt>
                <c:pt idx="9">
                  <c:v>-148.19136553327371</c:v>
                </c:pt>
                <c:pt idx="10">
                  <c:v>353.38277312508217</c:v>
                </c:pt>
                <c:pt idx="11">
                  <c:v>-360.18125341035193</c:v>
                </c:pt>
                <c:pt idx="12">
                  <c:v>-415.91946303240729</c:v>
                </c:pt>
                <c:pt idx="13">
                  <c:v>767.96570653875642</c:v>
                </c:pt>
                <c:pt idx="14">
                  <c:v>1890.5726146697089</c:v>
                </c:pt>
                <c:pt idx="15">
                  <c:v>2388.5198454655365</c:v>
                </c:pt>
                <c:pt idx="16">
                  <c:v>699.73582805732985</c:v>
                </c:pt>
                <c:pt idx="17">
                  <c:v>3383.9124899890558</c:v>
                </c:pt>
                <c:pt idx="18">
                  <c:v>3514.9219921170079</c:v>
                </c:pt>
                <c:pt idx="19">
                  <c:v>2031.2021770084757</c:v>
                </c:pt>
                <c:pt idx="20">
                  <c:v>3325.1768459862888</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0.59433657288886366</c:v>
                </c:pt>
                <c:pt idx="1">
                  <c:v>-2.6596971317760563</c:v>
                </c:pt>
                <c:pt idx="2">
                  <c:v>0.84690803110058255</c:v>
                </c:pt>
                <c:pt idx="3">
                  <c:v>-39.131689789054576</c:v>
                </c:pt>
                <c:pt idx="4">
                  <c:v>-239.72564697297435</c:v>
                </c:pt>
                <c:pt idx="5">
                  <c:v>-363.12852142929512</c:v>
                </c:pt>
                <c:pt idx="6">
                  <c:v>-302.61384581566676</c:v>
                </c:pt>
                <c:pt idx="7">
                  <c:v>-318.69178248279945</c:v>
                </c:pt>
                <c:pt idx="8">
                  <c:v>-31.272973121877385</c:v>
                </c:pt>
                <c:pt idx="9">
                  <c:v>134.83368278146804</c:v>
                </c:pt>
                <c:pt idx="10">
                  <c:v>284.38199123493791</c:v>
                </c:pt>
                <c:pt idx="11">
                  <c:v>-3138.3940336095275</c:v>
                </c:pt>
                <c:pt idx="12">
                  <c:v>-3461.7570555367597</c:v>
                </c:pt>
                <c:pt idx="13">
                  <c:v>-3134.0606923224009</c:v>
                </c:pt>
                <c:pt idx="14">
                  <c:v>-5444.5699247239445</c:v>
                </c:pt>
                <c:pt idx="15">
                  <c:v>-5214.6944606046563</c:v>
                </c:pt>
                <c:pt idx="16">
                  <c:v>-8391.208620316389</c:v>
                </c:pt>
                <c:pt idx="17">
                  <c:v>-8784.2960815998686</c:v>
                </c:pt>
                <c:pt idx="18">
                  <c:v>-10846.026272341416</c:v>
                </c:pt>
                <c:pt idx="19">
                  <c:v>-11762.199139331911</c:v>
                </c:pt>
                <c:pt idx="20">
                  <c:v>-11564.423738860665</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2.0977313397452235E-7</c:v>
                </c:pt>
                <c:pt idx="1">
                  <c:v>-74.404797024973959</c:v>
                </c:pt>
                <c:pt idx="2">
                  <c:v>-73.237036933620402</c:v>
                </c:pt>
                <c:pt idx="3">
                  <c:v>-384.23838003300261</c:v>
                </c:pt>
                <c:pt idx="4">
                  <c:v>-663.34647584677441</c:v>
                </c:pt>
                <c:pt idx="5">
                  <c:v>-958.12591434287606</c:v>
                </c:pt>
                <c:pt idx="6">
                  <c:v>-1118.0780782441143</c:v>
                </c:pt>
                <c:pt idx="7">
                  <c:v>-1134.7563737873497</c:v>
                </c:pt>
                <c:pt idx="8">
                  <c:v>-2114.01755509551</c:v>
                </c:pt>
                <c:pt idx="9">
                  <c:v>-2217.0441840827698</c:v>
                </c:pt>
                <c:pt idx="10">
                  <c:v>-2958.969543819534</c:v>
                </c:pt>
                <c:pt idx="11">
                  <c:v>-7026.7146932873511</c:v>
                </c:pt>
                <c:pt idx="12">
                  <c:v>-8429.7292789931962</c:v>
                </c:pt>
                <c:pt idx="13">
                  <c:v>-8943.5858075748401</c:v>
                </c:pt>
                <c:pt idx="14">
                  <c:v>-406.5701296958141</c:v>
                </c:pt>
                <c:pt idx="15">
                  <c:v>-2853.562463591079</c:v>
                </c:pt>
                <c:pt idx="16">
                  <c:v>-10862.464228335899</c:v>
                </c:pt>
                <c:pt idx="17">
                  <c:v>-12646.292615019469</c:v>
                </c:pt>
                <c:pt idx="18">
                  <c:v>-11935.539632195985</c:v>
                </c:pt>
                <c:pt idx="19">
                  <c:v>-12840.297462834613</c:v>
                </c:pt>
                <c:pt idx="20">
                  <c:v>-11694.776762237656</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-41.995592788789509</c:v>
                </c:pt>
                <c:pt idx="4">
                  <c:v>-19.962773311321143</c:v>
                </c:pt>
                <c:pt idx="5">
                  <c:v>172.23203880467554</c:v>
                </c:pt>
                <c:pt idx="6">
                  <c:v>497.07866670656949</c:v>
                </c:pt>
                <c:pt idx="7">
                  <c:v>-21.199578495346941</c:v>
                </c:pt>
                <c:pt idx="8">
                  <c:v>556.31712800646346</c:v>
                </c:pt>
                <c:pt idx="9">
                  <c:v>-284.17247293404944</c:v>
                </c:pt>
                <c:pt idx="10">
                  <c:v>-1489.6722345978742</c:v>
                </c:pt>
                <c:pt idx="11">
                  <c:v>-9991.5398928060167</c:v>
                </c:pt>
                <c:pt idx="12">
                  <c:v>-7538.645775402616</c:v>
                </c:pt>
                <c:pt idx="13">
                  <c:v>-7230.5113668363629</c:v>
                </c:pt>
                <c:pt idx="14">
                  <c:v>-18171.900045217808</c:v>
                </c:pt>
                <c:pt idx="15">
                  <c:v>-19118.600938323609</c:v>
                </c:pt>
                <c:pt idx="16">
                  <c:v>-22879.692092973881</c:v>
                </c:pt>
                <c:pt idx="17">
                  <c:v>-21081.653713405707</c:v>
                </c:pt>
                <c:pt idx="18">
                  <c:v>-26805.700307595023</c:v>
                </c:pt>
                <c:pt idx="19">
                  <c:v>-27920.410929401478</c:v>
                </c:pt>
                <c:pt idx="20">
                  <c:v>-29733.816926081498</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0.72973234568098633</c:v>
                </c:pt>
                <c:pt idx="1">
                  <c:v>-26.08463771067585</c:v>
                </c:pt>
                <c:pt idx="2">
                  <c:v>-3.0452682415853474</c:v>
                </c:pt>
                <c:pt idx="3">
                  <c:v>-143.72886548824118</c:v>
                </c:pt>
                <c:pt idx="4">
                  <c:v>-383.90188334297761</c:v>
                </c:pt>
                <c:pt idx="5">
                  <c:v>-588.6364532365468</c:v>
                </c:pt>
                <c:pt idx="6">
                  <c:v>-514.26888550973058</c:v>
                </c:pt>
                <c:pt idx="7">
                  <c:v>-481.95836076906812</c:v>
                </c:pt>
                <c:pt idx="8">
                  <c:v>-54.759696386064206</c:v>
                </c:pt>
                <c:pt idx="9">
                  <c:v>56.98215634949247</c:v>
                </c:pt>
                <c:pt idx="10">
                  <c:v>79.456119201262027</c:v>
                </c:pt>
                <c:pt idx="11">
                  <c:v>-6207.7051332061028</c:v>
                </c:pt>
                <c:pt idx="12">
                  <c:v>-6355.5408919905894</c:v>
                </c:pt>
                <c:pt idx="13">
                  <c:v>-5671.3169058320036</c:v>
                </c:pt>
                <c:pt idx="14">
                  <c:v>-7831.1175582765336</c:v>
                </c:pt>
                <c:pt idx="15">
                  <c:v>-7614.1591100004953</c:v>
                </c:pt>
                <c:pt idx="16">
                  <c:v>-12133.151711813405</c:v>
                </c:pt>
                <c:pt idx="17">
                  <c:v>-11933.092083326286</c:v>
                </c:pt>
                <c:pt idx="18">
                  <c:v>-14816.419811260623</c:v>
                </c:pt>
                <c:pt idx="19">
                  <c:v>-16065.478772555891</c:v>
                </c:pt>
                <c:pt idx="20">
                  <c:v>-15892.350326167269</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36.123829382605436</c:v>
                </c:pt>
                <c:pt idx="4">
                  <c:v>40.782095005432211</c:v>
                </c:pt>
                <c:pt idx="5">
                  <c:v>47.735387794664916</c:v>
                </c:pt>
                <c:pt idx="6">
                  <c:v>62.154928848826899</c:v>
                </c:pt>
                <c:pt idx="7">
                  <c:v>96.652697932774117</c:v>
                </c:pt>
                <c:pt idx="8">
                  <c:v>243.94472997456364</c:v>
                </c:pt>
                <c:pt idx="9">
                  <c:v>221.45779648945972</c:v>
                </c:pt>
                <c:pt idx="10">
                  <c:v>202.83030279786749</c:v>
                </c:pt>
                <c:pt idx="11">
                  <c:v>24.994296739559331</c:v>
                </c:pt>
                <c:pt idx="12">
                  <c:v>-23.717687141043825</c:v>
                </c:pt>
                <c:pt idx="13">
                  <c:v>14.500075613013905</c:v>
                </c:pt>
                <c:pt idx="14">
                  <c:v>-144.50606324468845</c:v>
                </c:pt>
                <c:pt idx="15">
                  <c:v>-118.0398777337864</c:v>
                </c:pt>
                <c:pt idx="16">
                  <c:v>-536.86801747350637</c:v>
                </c:pt>
                <c:pt idx="17">
                  <c:v>-681.62149774420141</c:v>
                </c:pt>
                <c:pt idx="18">
                  <c:v>-901.58678932049588</c:v>
                </c:pt>
                <c:pt idx="19">
                  <c:v>-1020.6499548535066</c:v>
                </c:pt>
                <c:pt idx="20">
                  <c:v>-1025.1359755143467</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-3.092281986027956E-11</c:v>
                </c:pt>
                <c:pt idx="1">
                  <c:v>-3.8335201679728925E-9</c:v>
                </c:pt>
                <c:pt idx="2">
                  <c:v>-3.5925040720030665E-11</c:v>
                </c:pt>
                <c:pt idx="3">
                  <c:v>1.3171114001024762</c:v>
                </c:pt>
                <c:pt idx="4">
                  <c:v>1.4003113452135949</c:v>
                </c:pt>
                <c:pt idx="5">
                  <c:v>2.7242710524515132</c:v>
                </c:pt>
                <c:pt idx="6">
                  <c:v>6.1858064428793114</c:v>
                </c:pt>
                <c:pt idx="7">
                  <c:v>9.6802347719340105</c:v>
                </c:pt>
                <c:pt idx="8">
                  <c:v>15.717714921072911</c:v>
                </c:pt>
                <c:pt idx="9">
                  <c:v>7.9153125445900514</c:v>
                </c:pt>
                <c:pt idx="10">
                  <c:v>-4.1019338165542649</c:v>
                </c:pt>
                <c:pt idx="11">
                  <c:v>-124.34347466530016</c:v>
                </c:pt>
                <c:pt idx="12">
                  <c:v>-124.57909545897519</c:v>
                </c:pt>
                <c:pt idx="13">
                  <c:v>-127.36364304224753</c:v>
                </c:pt>
                <c:pt idx="14">
                  <c:v>120.92190211044817</c:v>
                </c:pt>
                <c:pt idx="15">
                  <c:v>285.98570922704812</c:v>
                </c:pt>
                <c:pt idx="16">
                  <c:v>537.66249467878379</c:v>
                </c:pt>
                <c:pt idx="17">
                  <c:v>855.75320999503356</c:v>
                </c:pt>
                <c:pt idx="18">
                  <c:v>197.54418143252724</c:v>
                </c:pt>
                <c:pt idx="19">
                  <c:v>107.08863043297015</c:v>
                </c:pt>
                <c:pt idx="20">
                  <c:v>-308.61220101497247</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-8.7989087205642136E-5</c:v>
                </c:pt>
                <c:pt idx="1">
                  <c:v>6.0577051104123711</c:v>
                </c:pt>
                <c:pt idx="2">
                  <c:v>8.6460603689574782</c:v>
                </c:pt>
                <c:pt idx="3">
                  <c:v>121.46969267193481</c:v>
                </c:pt>
                <c:pt idx="4">
                  <c:v>148.42370961991401</c:v>
                </c:pt>
                <c:pt idx="5">
                  <c:v>154.73960208025255</c:v>
                </c:pt>
                <c:pt idx="6">
                  <c:v>132.84867882154686</c:v>
                </c:pt>
                <c:pt idx="7">
                  <c:v>174.91330704672873</c:v>
                </c:pt>
                <c:pt idx="8">
                  <c:v>186.76290535828366</c:v>
                </c:pt>
                <c:pt idx="9">
                  <c:v>220.03943267801651</c:v>
                </c:pt>
                <c:pt idx="10">
                  <c:v>252.49590453854898</c:v>
                </c:pt>
                <c:pt idx="11">
                  <c:v>1638.1845161302899</c:v>
                </c:pt>
                <c:pt idx="12">
                  <c:v>1622.7248566118915</c:v>
                </c:pt>
                <c:pt idx="13">
                  <c:v>1514.6133923642515</c:v>
                </c:pt>
                <c:pt idx="14">
                  <c:v>1810.7487764002663</c:v>
                </c:pt>
                <c:pt idx="15">
                  <c:v>2031.5086524085414</c:v>
                </c:pt>
                <c:pt idx="16">
                  <c:v>3405.0793151697721</c:v>
                </c:pt>
                <c:pt idx="17">
                  <c:v>3218.154200886609</c:v>
                </c:pt>
                <c:pt idx="18">
                  <c:v>3742.664935055871</c:v>
                </c:pt>
                <c:pt idx="19">
                  <c:v>4019.6003713756372</c:v>
                </c:pt>
                <c:pt idx="20">
                  <c:v>4102.6097704776603</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2.8129405870913615E-4</c:v>
                </c:pt>
                <c:pt idx="1">
                  <c:v>-0.36766262233061298</c:v>
                </c:pt>
                <c:pt idx="2">
                  <c:v>8.8284645718317734E-2</c:v>
                </c:pt>
                <c:pt idx="3">
                  <c:v>-1.9685853844920302</c:v>
                </c:pt>
                <c:pt idx="4">
                  <c:v>-1.5605744361720326</c:v>
                </c:pt>
                <c:pt idx="5">
                  <c:v>-4.5001885144079097</c:v>
                </c:pt>
                <c:pt idx="6">
                  <c:v>-3.4466726692849079</c:v>
                </c:pt>
                <c:pt idx="7">
                  <c:v>-1.9873685717840317</c:v>
                </c:pt>
                <c:pt idx="8">
                  <c:v>-0.47269831752339542</c:v>
                </c:pt>
                <c:pt idx="9">
                  <c:v>3.468217037291538</c:v>
                </c:pt>
                <c:pt idx="10">
                  <c:v>9.3537878074171203</c:v>
                </c:pt>
                <c:pt idx="11">
                  <c:v>66.046408385844643</c:v>
                </c:pt>
                <c:pt idx="12">
                  <c:v>62.663090983242796</c:v>
                </c:pt>
                <c:pt idx="13">
                  <c:v>66.811553003870813</c:v>
                </c:pt>
                <c:pt idx="14">
                  <c:v>143.67093870146505</c:v>
                </c:pt>
                <c:pt idx="15">
                  <c:v>162.73216922781944</c:v>
                </c:pt>
                <c:pt idx="16">
                  <c:v>230.32235967343581</c:v>
                </c:pt>
                <c:pt idx="17">
                  <c:v>230.30788025016352</c:v>
                </c:pt>
                <c:pt idx="18">
                  <c:v>282.61320683931183</c:v>
                </c:pt>
                <c:pt idx="19">
                  <c:v>293.88062883472446</c:v>
                </c:pt>
                <c:pt idx="20">
                  <c:v>307.99912459059374</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-0.86151205379967477</c:v>
                </c:pt>
                <c:pt idx="6">
                  <c:v>-2.3862462391709505</c:v>
                </c:pt>
                <c:pt idx="7">
                  <c:v>-16.022098357135651</c:v>
                </c:pt>
                <c:pt idx="8">
                  <c:v>-35.577184723780668</c:v>
                </c:pt>
                <c:pt idx="9">
                  <c:v>-37.148384701227684</c:v>
                </c:pt>
                <c:pt idx="10">
                  <c:v>-41.05646758772545</c:v>
                </c:pt>
                <c:pt idx="11">
                  <c:v>-84.996530118365015</c:v>
                </c:pt>
                <c:pt idx="12">
                  <c:v>-89.57247018543471</c:v>
                </c:pt>
                <c:pt idx="13">
                  <c:v>-90.539232217565313</c:v>
                </c:pt>
                <c:pt idx="14">
                  <c:v>-284.7715618746526</c:v>
                </c:pt>
                <c:pt idx="15">
                  <c:v>-326.93190032838146</c:v>
                </c:pt>
                <c:pt idx="16">
                  <c:v>-457.23566496906</c:v>
                </c:pt>
                <c:pt idx="17">
                  <c:v>-485.53121993478453</c:v>
                </c:pt>
                <c:pt idx="18">
                  <c:v>-546.24702368670683</c:v>
                </c:pt>
                <c:pt idx="19">
                  <c:v>-560.1776241177696</c:v>
                </c:pt>
                <c:pt idx="20">
                  <c:v>-562.79699902428513</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4.1105082893011513E-8</c:v>
                </c:pt>
                <c:pt idx="1">
                  <c:v>0</c:v>
                </c:pt>
                <c:pt idx="2">
                  <c:v>3.4047758037012636</c:v>
                </c:pt>
                <c:pt idx="3">
                  <c:v>11.019074307149056</c:v>
                </c:pt>
                <c:pt idx="4">
                  <c:v>10.021610397803615</c:v>
                </c:pt>
                <c:pt idx="5">
                  <c:v>0</c:v>
                </c:pt>
                <c:pt idx="6">
                  <c:v>3.01782565458549</c:v>
                </c:pt>
                <c:pt idx="7">
                  <c:v>6.1692656051440338</c:v>
                </c:pt>
                <c:pt idx="8">
                  <c:v>23.048670188929393</c:v>
                </c:pt>
                <c:pt idx="9">
                  <c:v>0</c:v>
                </c:pt>
                <c:pt idx="10">
                  <c:v>4.1088230036928897</c:v>
                </c:pt>
                <c:pt idx="11">
                  <c:v>4.3748218321287906</c:v>
                </c:pt>
                <c:pt idx="12">
                  <c:v>5.0519728566101101</c:v>
                </c:pt>
                <c:pt idx="13">
                  <c:v>0.50528822475570223</c:v>
                </c:pt>
                <c:pt idx="14">
                  <c:v>28.679390221635959</c:v>
                </c:pt>
                <c:pt idx="15">
                  <c:v>46.449365916493377</c:v>
                </c:pt>
                <c:pt idx="16">
                  <c:v>13.381010645544714</c:v>
                </c:pt>
                <c:pt idx="17">
                  <c:v>40.7836674617783</c:v>
                </c:pt>
                <c:pt idx="18">
                  <c:v>-7.4514973738933037</c:v>
                </c:pt>
                <c:pt idx="19">
                  <c:v>12.917297573632494</c:v>
                </c:pt>
                <c:pt idx="20">
                  <c:v>69.011880810920431</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-3.4227734344788132</c:v>
                </c:pt>
                <c:pt idx="15">
                  <c:v>-2.7172496187794621</c:v>
                </c:pt>
                <c:pt idx="16">
                  <c:v>-6.3615094772775933</c:v>
                </c:pt>
                <c:pt idx="17">
                  <c:v>-9.9341248120651322</c:v>
                </c:pt>
                <c:pt idx="18">
                  <c:v>-3.3129323320320481</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-289.49097715722178</c:v>
                </c:pt>
                <c:pt idx="11">
                  <c:v>-289.49097715722178</c:v>
                </c:pt>
                <c:pt idx="12">
                  <c:v>-289.49097715722178</c:v>
                </c:pt>
                <c:pt idx="13">
                  <c:v>-289.49097715722178</c:v>
                </c:pt>
                <c:pt idx="14">
                  <c:v>-289.49097715722178</c:v>
                </c:pt>
                <c:pt idx="15">
                  <c:v>-289.49097715722178</c:v>
                </c:pt>
                <c:pt idx="16">
                  <c:v>-289.49097715722178</c:v>
                </c:pt>
                <c:pt idx="17">
                  <c:v>-289.49097715722178</c:v>
                </c:pt>
                <c:pt idx="18">
                  <c:v>-289.49097715722178</c:v>
                </c:pt>
                <c:pt idx="19">
                  <c:v>-289.49097715722178</c:v>
                </c:pt>
                <c:pt idx="20">
                  <c:v>-289.49097715722178</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1.9334604566356717E-4</c:v>
                </c:pt>
                <c:pt idx="1">
                  <c:v>-2.3482769976368978</c:v>
                </c:pt>
                <c:pt idx="2">
                  <c:v>4.1008013364559091</c:v>
                </c:pt>
                <c:pt idx="3">
                  <c:v>30.427559857781404</c:v>
                </c:pt>
                <c:pt idx="4">
                  <c:v>-90.843300225030362</c:v>
                </c:pt>
                <c:pt idx="5">
                  <c:v>-89.653416798060391</c:v>
                </c:pt>
                <c:pt idx="6">
                  <c:v>-91.116656297839086</c:v>
                </c:pt>
                <c:pt idx="7">
                  <c:v>-20.084938729560577</c:v>
                </c:pt>
                <c:pt idx="8">
                  <c:v>143.93316024594924</c:v>
                </c:pt>
                <c:pt idx="9">
                  <c:v>126.24139688928295</c:v>
                </c:pt>
                <c:pt idx="10">
                  <c:v>134.13943958602493</c:v>
                </c:pt>
                <c:pt idx="11">
                  <c:v>1234.7690611469359</c:v>
                </c:pt>
                <c:pt idx="12">
                  <c:v>1163.079690509069</c:v>
                </c:pt>
                <c:pt idx="13">
                  <c:v>1089.0364567888573</c:v>
                </c:pt>
                <c:pt idx="14">
                  <c:v>1381.8296317227737</c:v>
                </c:pt>
                <c:pt idx="15">
                  <c:v>1789.4958919417334</c:v>
                </c:pt>
                <c:pt idx="16">
                  <c:v>2896.4890110904707</c:v>
                </c:pt>
                <c:pt idx="17">
                  <c:v>2878.4211389453121</c:v>
                </c:pt>
                <c:pt idx="18">
                  <c:v>2474.7331034573599</c:v>
                </c:pt>
                <c:pt idx="19">
                  <c:v>2560.3976075053297</c:v>
                </c:pt>
                <c:pt idx="20">
                  <c:v>2293.5846231683481</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-231.33881299999999</c:v>
                </c:pt>
                <c:pt idx="17">
                  <c:v>-231.33881299999999</c:v>
                </c:pt>
                <c:pt idx="18">
                  <c:v>-231.33881299999999</c:v>
                </c:pt>
                <c:pt idx="19">
                  <c:v>-231.33881299999999</c:v>
                </c:pt>
                <c:pt idx="20">
                  <c:v>-231.33881299999999</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312.20613539999999</c:v>
                </c:pt>
                <c:pt idx="4">
                  <c:v>312.20613539999999</c:v>
                </c:pt>
                <c:pt idx="5">
                  <c:v>312.20613539999999</c:v>
                </c:pt>
                <c:pt idx="6">
                  <c:v>312.20613539999999</c:v>
                </c:pt>
                <c:pt idx="7">
                  <c:v>582.95819819999997</c:v>
                </c:pt>
                <c:pt idx="8">
                  <c:v>1822.45735818</c:v>
                </c:pt>
                <c:pt idx="9">
                  <c:v>1822.45735818</c:v>
                </c:pt>
                <c:pt idx="10">
                  <c:v>1822.45735818</c:v>
                </c:pt>
                <c:pt idx="11">
                  <c:v>4122.2607796800003</c:v>
                </c:pt>
                <c:pt idx="12">
                  <c:v>4122.2607796800003</c:v>
                </c:pt>
                <c:pt idx="13">
                  <c:v>4336.64761344</c:v>
                </c:pt>
                <c:pt idx="14">
                  <c:v>5299.76490036</c:v>
                </c:pt>
                <c:pt idx="15">
                  <c:v>6399.3451442999994</c:v>
                </c:pt>
                <c:pt idx="16">
                  <c:v>7322.2582628399996</c:v>
                </c:pt>
                <c:pt idx="17">
                  <c:v>7855.3988617800005</c:v>
                </c:pt>
                <c:pt idx="18">
                  <c:v>8008.4567038800005</c:v>
                </c:pt>
                <c:pt idx="19">
                  <c:v>8008.4567038800005</c:v>
                </c:pt>
                <c:pt idx="20">
                  <c:v>8717.3831956800004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0.70891528999999309</c:v>
                </c:pt>
                <c:pt idx="5">
                  <c:v>0.70891528999999309</c:v>
                </c:pt>
                <c:pt idx="6">
                  <c:v>0.70891528999993625</c:v>
                </c:pt>
                <c:pt idx="7">
                  <c:v>0.70891529000004994</c:v>
                </c:pt>
                <c:pt idx="8">
                  <c:v>0.70891528999993625</c:v>
                </c:pt>
                <c:pt idx="9">
                  <c:v>222.91107032000002</c:v>
                </c:pt>
                <c:pt idx="10">
                  <c:v>284.05962742000042</c:v>
                </c:pt>
                <c:pt idx="11">
                  <c:v>167.94744507000007</c:v>
                </c:pt>
                <c:pt idx="12">
                  <c:v>388.97129839000036</c:v>
                </c:pt>
                <c:pt idx="13">
                  <c:v>272.64923402000068</c:v>
                </c:pt>
                <c:pt idx="14">
                  <c:v>-1334.4932835600002</c:v>
                </c:pt>
                <c:pt idx="15">
                  <c:v>-1334.4932835600005</c:v>
                </c:pt>
                <c:pt idx="16">
                  <c:v>-1334.4932835600007</c:v>
                </c:pt>
                <c:pt idx="17">
                  <c:v>-1334.4932835600007</c:v>
                </c:pt>
                <c:pt idx="18">
                  <c:v>-1412.2362028699995</c:v>
                </c:pt>
                <c:pt idx="19">
                  <c:v>-1412.2362028699999</c:v>
                </c:pt>
                <c:pt idx="20">
                  <c:v>-2478.083407979997</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39.194746950000003</c:v>
                </c:pt>
                <c:pt idx="5">
                  <c:v>39.194746950000003</c:v>
                </c:pt>
                <c:pt idx="6">
                  <c:v>39.194746950000003</c:v>
                </c:pt>
                <c:pt idx="7">
                  <c:v>39.194746950000003</c:v>
                </c:pt>
                <c:pt idx="8">
                  <c:v>39.194746950000003</c:v>
                </c:pt>
                <c:pt idx="9">
                  <c:v>39.194746950000003</c:v>
                </c:pt>
                <c:pt idx="10">
                  <c:v>220.75185486000001</c:v>
                </c:pt>
                <c:pt idx="11">
                  <c:v>117.02461666000005</c:v>
                </c:pt>
                <c:pt idx="12">
                  <c:v>-750.80237370999976</c:v>
                </c:pt>
                <c:pt idx="13">
                  <c:v>-435.93737605999991</c:v>
                </c:pt>
                <c:pt idx="14">
                  <c:v>-1467.8345716699996</c:v>
                </c:pt>
                <c:pt idx="15">
                  <c:v>-976.50093573999948</c:v>
                </c:pt>
                <c:pt idx="16">
                  <c:v>-737.39655442999992</c:v>
                </c:pt>
                <c:pt idx="17">
                  <c:v>-1189.0870934800014</c:v>
                </c:pt>
                <c:pt idx="18">
                  <c:v>-1807.2906703500003</c:v>
                </c:pt>
                <c:pt idx="19">
                  <c:v>-1807.2906703500003</c:v>
                </c:pt>
                <c:pt idx="20">
                  <c:v>-1807.2906703500003</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216.78408996000007</c:v>
                </c:pt>
                <c:pt idx="12">
                  <c:v>216.78408996000007</c:v>
                </c:pt>
                <c:pt idx="13">
                  <c:v>216.78408996000007</c:v>
                </c:pt>
                <c:pt idx="14">
                  <c:v>102.76355176000015</c:v>
                </c:pt>
                <c:pt idx="15">
                  <c:v>52.066994710000017</c:v>
                </c:pt>
                <c:pt idx="16">
                  <c:v>-376.46367610000016</c:v>
                </c:pt>
                <c:pt idx="17">
                  <c:v>-518.30433996000011</c:v>
                </c:pt>
                <c:pt idx="18">
                  <c:v>-448.60905963000005</c:v>
                </c:pt>
                <c:pt idx="19">
                  <c:v>-489.78307711000025</c:v>
                </c:pt>
                <c:pt idx="20">
                  <c:v>-489.78307711000025</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-985</c:v>
                </c:pt>
                <c:pt idx="11">
                  <c:v>-985</c:v>
                </c:pt>
                <c:pt idx="12">
                  <c:v>-985</c:v>
                </c:pt>
                <c:pt idx="13">
                  <c:v>-985</c:v>
                </c:pt>
                <c:pt idx="14">
                  <c:v>-985</c:v>
                </c:pt>
                <c:pt idx="15">
                  <c:v>-985</c:v>
                </c:pt>
                <c:pt idx="16">
                  <c:v>-985</c:v>
                </c:pt>
                <c:pt idx="17">
                  <c:v>-985</c:v>
                </c:pt>
                <c:pt idx="18">
                  <c:v>-985</c:v>
                </c:pt>
                <c:pt idx="19">
                  <c:v>-985</c:v>
                </c:pt>
                <c:pt idx="20">
                  <c:v>-985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2968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6" t="s">
        <v>248</v>
      </c>
      <c r="C2" s="96"/>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9" t="s">
        <v>263</v>
      </c>
      <c r="C9" s="99"/>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6.95"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6.95"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7" customHeight="1" thickBot="1">
      <c r="A18" s="34"/>
      <c r="B18" s="45" t="s">
        <v>33</v>
      </c>
      <c r="C18" s="97" t="s">
        <v>34</v>
      </c>
      <c r="D18" s="34"/>
      <c r="E18" s="34"/>
      <c r="F18" s="34"/>
      <c r="G18" s="34"/>
      <c r="H18" s="34"/>
      <c r="I18" s="34"/>
      <c r="J18" s="34"/>
      <c r="K18" s="34"/>
      <c r="L18" s="34"/>
      <c r="M18" s="34"/>
      <c r="N18" s="34"/>
      <c r="O18" s="34"/>
      <c r="P18" s="34"/>
      <c r="Q18" s="34"/>
      <c r="R18" s="34"/>
      <c r="S18" s="34"/>
      <c r="T18" s="34"/>
      <c r="U18" s="34"/>
      <c r="V18" s="34"/>
      <c r="W18" s="34"/>
      <c r="X18" s="34"/>
    </row>
    <row r="19" spans="1:24" ht="17.7" customHeight="1" thickBot="1">
      <c r="A19" s="34"/>
      <c r="B19" s="45" t="s">
        <v>35</v>
      </c>
      <c r="C19" s="98"/>
      <c r="D19" s="34"/>
      <c r="E19" s="34"/>
      <c r="F19" s="34"/>
      <c r="G19" s="34"/>
      <c r="H19" s="34"/>
      <c r="I19" s="34"/>
      <c r="J19" s="34"/>
      <c r="K19" s="34"/>
      <c r="L19" s="34"/>
      <c r="M19" s="34"/>
      <c r="N19" s="34"/>
      <c r="O19" s="34"/>
      <c r="P19" s="34"/>
      <c r="Q19" s="34"/>
      <c r="R19" s="34"/>
      <c r="S19" s="34"/>
      <c r="T19" s="34"/>
      <c r="U19" s="34"/>
      <c r="V19" s="34"/>
      <c r="W19" s="34"/>
      <c r="X19" s="34"/>
    </row>
    <row r="20" spans="1:24" ht="17.7" customHeight="1" thickBot="1">
      <c r="A20" s="34"/>
      <c r="B20" s="45" t="s">
        <v>36</v>
      </c>
      <c r="C20" s="97" t="s">
        <v>37</v>
      </c>
      <c r="D20" s="34"/>
      <c r="E20" s="34"/>
      <c r="F20" s="34"/>
      <c r="G20" s="34"/>
      <c r="H20" s="34"/>
      <c r="I20" s="34"/>
      <c r="J20" s="34"/>
      <c r="K20" s="34"/>
      <c r="L20" s="34"/>
      <c r="M20" s="34"/>
      <c r="N20" s="34"/>
      <c r="O20" s="34"/>
      <c r="P20" s="34"/>
      <c r="Q20" s="34"/>
      <c r="R20" s="34"/>
      <c r="S20" s="34"/>
      <c r="T20" s="34"/>
      <c r="U20" s="34"/>
      <c r="V20" s="34"/>
      <c r="W20" s="34"/>
      <c r="X20" s="34"/>
    </row>
    <row r="21" spans="1:24" ht="17.7" customHeight="1" thickBot="1">
      <c r="A21" s="34"/>
      <c r="B21" s="45" t="s">
        <v>38</v>
      </c>
      <c r="C21" s="98"/>
      <c r="D21" s="34"/>
      <c r="E21" s="34"/>
      <c r="F21" s="34"/>
      <c r="G21" s="34"/>
      <c r="H21" s="34"/>
      <c r="I21" s="34"/>
      <c r="J21" s="34"/>
      <c r="K21" s="34"/>
      <c r="L21" s="34"/>
      <c r="M21" s="34"/>
      <c r="N21" s="34"/>
      <c r="O21" s="34"/>
      <c r="P21" s="34"/>
      <c r="Q21" s="34"/>
      <c r="R21" s="34"/>
      <c r="S21" s="34"/>
      <c r="T21" s="34"/>
      <c r="U21" s="34"/>
      <c r="V21" s="34"/>
      <c r="W21" s="34"/>
      <c r="X21" s="34"/>
    </row>
    <row r="22" spans="1:24" ht="17.7" customHeight="1" thickBot="1">
      <c r="A22" s="34"/>
      <c r="B22" s="45" t="s">
        <v>39</v>
      </c>
      <c r="C22" s="97" t="s">
        <v>40</v>
      </c>
      <c r="D22" s="34"/>
      <c r="E22" s="34"/>
      <c r="F22" s="34"/>
      <c r="G22" s="34"/>
      <c r="H22" s="34"/>
      <c r="I22" s="34"/>
      <c r="J22" s="34"/>
      <c r="K22" s="34"/>
      <c r="L22" s="34"/>
      <c r="M22" s="34"/>
      <c r="N22" s="34"/>
      <c r="O22" s="34"/>
      <c r="P22" s="34"/>
      <c r="Q22" s="34"/>
      <c r="R22" s="34"/>
      <c r="S22" s="34"/>
      <c r="T22" s="34"/>
      <c r="U22" s="34"/>
      <c r="V22" s="34"/>
      <c r="W22" s="34"/>
      <c r="X22" s="34"/>
    </row>
    <row r="23" spans="1:24" ht="17.7" customHeight="1" thickBot="1">
      <c r="A23" s="34"/>
      <c r="B23" s="45" t="s">
        <v>41</v>
      </c>
      <c r="C23" s="98"/>
      <c r="D23" s="34"/>
      <c r="E23" s="34"/>
      <c r="F23" s="34"/>
      <c r="G23" s="34"/>
      <c r="H23" s="34"/>
      <c r="I23" s="34"/>
      <c r="J23" s="34"/>
      <c r="K23" s="34"/>
      <c r="L23" s="34"/>
      <c r="M23" s="34"/>
      <c r="N23" s="34"/>
      <c r="O23" s="34"/>
      <c r="P23" s="34"/>
      <c r="Q23" s="34"/>
      <c r="R23" s="34"/>
      <c r="S23" s="34"/>
      <c r="T23" s="34"/>
      <c r="U23" s="34"/>
      <c r="V23" s="34"/>
      <c r="W23" s="34"/>
      <c r="X23" s="34"/>
    </row>
    <row r="24" spans="1:24" ht="17.7" customHeight="1" thickBot="1">
      <c r="A24" s="34"/>
      <c r="B24" s="45" t="s">
        <v>42</v>
      </c>
      <c r="C24" s="97" t="s">
        <v>43</v>
      </c>
      <c r="D24" s="34"/>
      <c r="E24" s="34"/>
      <c r="F24" s="34"/>
      <c r="G24" s="34"/>
      <c r="H24" s="34"/>
      <c r="I24" s="34"/>
      <c r="J24" s="34"/>
      <c r="K24" s="34"/>
      <c r="L24" s="34"/>
      <c r="M24" s="34"/>
      <c r="N24" s="34"/>
      <c r="O24" s="34"/>
      <c r="P24" s="34"/>
      <c r="Q24" s="34"/>
      <c r="R24" s="34"/>
      <c r="S24" s="34"/>
      <c r="T24" s="34"/>
      <c r="U24" s="34"/>
      <c r="V24" s="34"/>
      <c r="W24" s="34"/>
      <c r="X24" s="34"/>
    </row>
    <row r="25" spans="1:24" ht="17.7" customHeight="1" thickBot="1">
      <c r="A25" s="34"/>
      <c r="B25" s="45" t="s">
        <v>44</v>
      </c>
      <c r="C25" s="98"/>
      <c r="D25" s="34"/>
      <c r="E25" s="34"/>
      <c r="F25" s="34"/>
      <c r="G25" s="34"/>
      <c r="H25" s="34"/>
      <c r="I25" s="34"/>
      <c r="J25" s="34"/>
      <c r="K25" s="34"/>
      <c r="L25" s="34"/>
      <c r="M25" s="34"/>
      <c r="N25" s="34"/>
      <c r="O25" s="34"/>
      <c r="P25" s="34"/>
      <c r="Q25" s="34"/>
      <c r="R25" s="34"/>
      <c r="S25" s="34"/>
      <c r="T25" s="34"/>
      <c r="U25" s="34"/>
      <c r="V25" s="34"/>
      <c r="W25" s="34"/>
      <c r="X25" s="34"/>
    </row>
    <row r="26" spans="1:24" ht="17.7" customHeight="1" thickBot="1">
      <c r="A26" s="34"/>
      <c r="B26" s="45" t="s">
        <v>45</v>
      </c>
      <c r="C26" s="97" t="s">
        <v>255</v>
      </c>
      <c r="D26" s="34"/>
      <c r="E26" s="34"/>
      <c r="F26" s="34"/>
      <c r="G26" s="34"/>
      <c r="H26" s="34"/>
      <c r="I26" s="34"/>
      <c r="J26" s="34"/>
      <c r="K26" s="34"/>
      <c r="L26" s="34"/>
      <c r="M26" s="34"/>
      <c r="N26" s="34"/>
      <c r="O26" s="34"/>
      <c r="P26" s="34"/>
      <c r="Q26" s="34"/>
      <c r="R26" s="34"/>
      <c r="S26" s="34"/>
      <c r="T26" s="34"/>
      <c r="U26" s="34"/>
      <c r="V26" s="34"/>
      <c r="W26" s="34"/>
      <c r="X26" s="34"/>
    </row>
    <row r="27" spans="1:24" ht="17.7" customHeight="1" thickBot="1">
      <c r="A27" s="34"/>
      <c r="B27" s="45" t="s">
        <v>46</v>
      </c>
      <c r="C27" s="98"/>
      <c r="D27" s="34"/>
      <c r="E27" s="34"/>
      <c r="F27" s="34"/>
      <c r="G27" s="34"/>
      <c r="H27" s="34"/>
      <c r="I27" s="34"/>
      <c r="J27" s="34"/>
      <c r="K27" s="34"/>
      <c r="L27" s="34"/>
      <c r="M27" s="34"/>
      <c r="N27" s="34"/>
      <c r="O27" s="34"/>
      <c r="P27" s="34"/>
      <c r="Q27" s="34"/>
      <c r="R27" s="34"/>
      <c r="S27" s="34"/>
      <c r="T27" s="34"/>
      <c r="U27" s="34"/>
      <c r="V27" s="34"/>
      <c r="W27" s="34"/>
      <c r="X27" s="34"/>
    </row>
    <row r="28" spans="1:24" ht="17.7" customHeight="1" thickBot="1">
      <c r="A28" s="34"/>
      <c r="B28" s="45" t="s">
        <v>47</v>
      </c>
      <c r="C28" s="97" t="s">
        <v>256</v>
      </c>
      <c r="D28" s="34"/>
      <c r="E28" s="34"/>
      <c r="F28" s="34"/>
      <c r="G28" s="34"/>
      <c r="H28" s="34"/>
      <c r="I28" s="34"/>
      <c r="J28" s="34"/>
      <c r="K28" s="34"/>
      <c r="L28" s="34"/>
      <c r="M28" s="34"/>
      <c r="N28" s="34"/>
      <c r="O28" s="34"/>
      <c r="P28" s="34"/>
      <c r="Q28" s="34"/>
      <c r="R28" s="34"/>
      <c r="S28" s="34"/>
      <c r="T28" s="34"/>
      <c r="U28" s="34"/>
      <c r="V28" s="34"/>
      <c r="W28" s="34"/>
      <c r="X28" s="34"/>
    </row>
    <row r="29" spans="1:24" ht="17.7" customHeight="1" thickBot="1">
      <c r="A29" s="34"/>
      <c r="B29" s="45" t="s">
        <v>48</v>
      </c>
      <c r="C29" s="98"/>
      <c r="D29" s="34"/>
      <c r="E29" s="34"/>
      <c r="F29" s="34"/>
      <c r="G29" s="34"/>
      <c r="H29" s="34"/>
      <c r="I29" s="34"/>
      <c r="J29" s="34"/>
      <c r="K29" s="34"/>
      <c r="L29" s="34"/>
      <c r="M29" s="34"/>
      <c r="N29" s="34"/>
      <c r="O29" s="34"/>
      <c r="P29" s="34"/>
      <c r="Q29" s="34"/>
      <c r="R29" s="34"/>
      <c r="S29" s="34"/>
      <c r="T29" s="34"/>
      <c r="U29" s="34"/>
      <c r="V29" s="34"/>
      <c r="W29" s="34"/>
      <c r="X29" s="34"/>
    </row>
    <row r="30" spans="1:24" ht="17.7" customHeight="1" thickBot="1">
      <c r="A30" s="34"/>
      <c r="B30" s="45" t="s">
        <v>49</v>
      </c>
      <c r="C30" s="97" t="s">
        <v>257</v>
      </c>
      <c r="D30" s="34"/>
      <c r="E30" s="34"/>
      <c r="F30" s="34"/>
      <c r="G30" s="34"/>
      <c r="H30" s="34"/>
      <c r="I30" s="34"/>
      <c r="J30" s="34"/>
      <c r="K30" s="34"/>
      <c r="L30" s="34"/>
      <c r="M30" s="34"/>
      <c r="N30" s="34"/>
      <c r="O30" s="34"/>
      <c r="P30" s="34"/>
      <c r="Q30" s="34"/>
      <c r="R30" s="34"/>
      <c r="S30" s="34"/>
      <c r="T30" s="34"/>
      <c r="U30" s="34"/>
      <c r="V30" s="34"/>
      <c r="W30" s="34"/>
      <c r="X30" s="34"/>
    </row>
    <row r="31" spans="1:24" ht="17.7" customHeight="1" thickBot="1">
      <c r="A31" s="34"/>
      <c r="B31" s="45" t="s">
        <v>50</v>
      </c>
      <c r="C31" s="98"/>
      <c r="D31" s="34"/>
      <c r="E31" s="34"/>
      <c r="F31" s="34"/>
      <c r="G31" s="34"/>
      <c r="H31" s="34"/>
      <c r="I31" s="34"/>
      <c r="J31" s="34"/>
      <c r="K31" s="34"/>
      <c r="L31" s="34"/>
      <c r="M31" s="34"/>
      <c r="N31" s="34"/>
      <c r="O31" s="34"/>
      <c r="P31" s="34"/>
      <c r="Q31" s="34"/>
      <c r="R31" s="34"/>
      <c r="S31" s="34"/>
      <c r="T31" s="34"/>
      <c r="U31" s="34"/>
      <c r="V31" s="34"/>
      <c r="W31" s="34"/>
      <c r="X31" s="34"/>
    </row>
    <row r="32" spans="1:24" ht="17.7" customHeight="1" thickBot="1">
      <c r="A32" s="34"/>
      <c r="B32" s="45" t="s">
        <v>51</v>
      </c>
      <c r="C32" s="97" t="s">
        <v>258</v>
      </c>
      <c r="D32" s="34"/>
      <c r="E32" s="34"/>
      <c r="F32" s="34"/>
      <c r="G32" s="34"/>
      <c r="H32" s="34"/>
      <c r="I32" s="34"/>
      <c r="J32" s="34"/>
      <c r="K32" s="34"/>
      <c r="L32" s="34"/>
      <c r="M32" s="34"/>
      <c r="N32" s="34"/>
      <c r="O32" s="34"/>
      <c r="P32" s="34"/>
      <c r="Q32" s="34"/>
      <c r="R32" s="34"/>
      <c r="S32" s="34"/>
      <c r="T32" s="34"/>
      <c r="U32" s="34"/>
      <c r="V32" s="34"/>
      <c r="W32" s="34"/>
      <c r="X32" s="34"/>
    </row>
    <row r="33" spans="1:24" ht="17.7" customHeight="1" thickBot="1">
      <c r="A33" s="34"/>
      <c r="B33" s="45" t="s">
        <v>52</v>
      </c>
      <c r="C33" s="98"/>
      <c r="D33" s="34"/>
      <c r="E33" s="34"/>
      <c r="F33" s="34"/>
      <c r="G33" s="34"/>
      <c r="H33" s="34"/>
      <c r="I33" s="34"/>
      <c r="J33" s="34"/>
      <c r="K33" s="34"/>
      <c r="L33" s="34"/>
      <c r="M33" s="34"/>
      <c r="N33" s="34"/>
      <c r="O33" s="34"/>
      <c r="P33" s="34"/>
      <c r="Q33" s="34"/>
      <c r="R33" s="34"/>
      <c r="S33" s="34"/>
      <c r="T33" s="34"/>
      <c r="U33" s="34"/>
      <c r="V33" s="34"/>
      <c r="W33" s="34"/>
      <c r="X33" s="34"/>
    </row>
    <row r="34" spans="1:24" ht="17.7" customHeight="1" thickBot="1">
      <c r="A34" s="34"/>
      <c r="B34" s="45" t="s">
        <v>53</v>
      </c>
      <c r="C34" s="97" t="s">
        <v>259</v>
      </c>
      <c r="D34" s="34"/>
      <c r="E34" s="34"/>
      <c r="F34" s="34"/>
      <c r="G34" s="34"/>
      <c r="H34" s="34"/>
      <c r="I34" s="34"/>
      <c r="J34" s="34"/>
      <c r="K34" s="34"/>
      <c r="L34" s="34"/>
      <c r="M34" s="34"/>
      <c r="N34" s="34"/>
      <c r="O34" s="34"/>
      <c r="P34" s="34"/>
      <c r="Q34" s="34"/>
      <c r="R34" s="34"/>
      <c r="S34" s="34"/>
      <c r="T34" s="34"/>
      <c r="U34" s="34"/>
      <c r="V34" s="34"/>
      <c r="W34" s="34"/>
      <c r="X34" s="34"/>
    </row>
    <row r="35" spans="1:24" ht="17.7" customHeight="1" thickBot="1">
      <c r="A35" s="34"/>
      <c r="B35" s="45" t="s">
        <v>54</v>
      </c>
      <c r="C35" s="98"/>
      <c r="D35" s="34"/>
      <c r="E35" s="34"/>
      <c r="F35" s="34"/>
      <c r="G35" s="34"/>
      <c r="H35" s="34"/>
      <c r="I35" s="34"/>
      <c r="J35" s="34"/>
      <c r="K35" s="34"/>
      <c r="L35" s="34"/>
      <c r="M35" s="34"/>
      <c r="N35" s="34"/>
      <c r="O35" s="34"/>
      <c r="P35" s="34"/>
      <c r="Q35" s="34"/>
      <c r="R35" s="34"/>
      <c r="S35" s="34"/>
      <c r="T35" s="34"/>
      <c r="U35" s="34"/>
      <c r="V35" s="34"/>
      <c r="W35" s="34"/>
      <c r="X35" s="34"/>
    </row>
    <row r="36" spans="1:24" ht="17.7" customHeight="1" thickBot="1">
      <c r="A36" s="34"/>
      <c r="B36" s="45" t="s">
        <v>55</v>
      </c>
      <c r="C36" s="97" t="s">
        <v>56</v>
      </c>
      <c r="D36" s="34"/>
      <c r="E36" s="34"/>
      <c r="F36" s="34"/>
      <c r="G36" s="34"/>
      <c r="H36" s="34"/>
      <c r="I36" s="34"/>
      <c r="J36" s="34"/>
      <c r="K36" s="34"/>
      <c r="L36" s="34"/>
      <c r="M36" s="34"/>
      <c r="N36" s="34"/>
      <c r="O36" s="34"/>
      <c r="P36" s="34"/>
      <c r="Q36" s="34"/>
      <c r="R36" s="34"/>
      <c r="S36" s="34"/>
      <c r="T36" s="34"/>
      <c r="U36" s="34"/>
      <c r="V36" s="34"/>
      <c r="W36" s="34"/>
      <c r="X36" s="34"/>
    </row>
    <row r="37" spans="1:24" ht="17.7" customHeight="1" thickBot="1">
      <c r="A37" s="34"/>
      <c r="B37" s="45" t="s">
        <v>57</v>
      </c>
      <c r="C37" s="98"/>
      <c r="D37" s="34"/>
      <c r="E37" s="34"/>
      <c r="F37" s="34"/>
      <c r="G37" s="34"/>
      <c r="H37" s="34"/>
      <c r="I37" s="34"/>
      <c r="J37" s="34"/>
      <c r="K37" s="34"/>
      <c r="L37" s="34"/>
      <c r="M37" s="34"/>
      <c r="N37" s="34"/>
      <c r="O37" s="34"/>
      <c r="P37" s="34"/>
      <c r="Q37" s="34"/>
      <c r="R37" s="34"/>
      <c r="S37" s="34"/>
      <c r="T37" s="34"/>
      <c r="U37" s="34"/>
      <c r="V37" s="34"/>
      <c r="W37" s="34"/>
      <c r="X37" s="34"/>
    </row>
    <row r="38" spans="1:24" ht="17.7" customHeight="1" thickBot="1">
      <c r="A38" s="34"/>
      <c r="B38" s="45" t="s">
        <v>58</v>
      </c>
      <c r="C38" s="97" t="s">
        <v>260</v>
      </c>
      <c r="D38" s="34"/>
      <c r="E38" s="34"/>
      <c r="F38" s="34"/>
      <c r="G38" s="34"/>
      <c r="H38" s="34"/>
      <c r="I38" s="34"/>
      <c r="J38" s="34"/>
      <c r="K38" s="34"/>
      <c r="L38" s="34"/>
      <c r="M38" s="34"/>
      <c r="N38" s="34"/>
      <c r="O38" s="34"/>
      <c r="P38" s="34"/>
      <c r="Q38" s="34"/>
      <c r="R38" s="34"/>
      <c r="S38" s="34"/>
      <c r="T38" s="34"/>
      <c r="U38" s="34"/>
      <c r="V38" s="34"/>
      <c r="W38" s="34"/>
      <c r="X38" s="34"/>
    </row>
    <row r="39" spans="1:24" ht="17.7" customHeight="1" thickBot="1">
      <c r="A39" s="34"/>
      <c r="B39" s="45" t="s">
        <v>59</v>
      </c>
      <c r="C39" s="98"/>
      <c r="D39" s="34"/>
      <c r="E39" s="34"/>
      <c r="F39" s="34"/>
      <c r="G39" s="34"/>
      <c r="H39" s="34"/>
      <c r="I39" s="34"/>
      <c r="J39" s="34"/>
      <c r="K39" s="34"/>
      <c r="L39" s="34"/>
      <c r="M39" s="34"/>
      <c r="N39" s="34"/>
      <c r="O39" s="34"/>
      <c r="P39" s="34"/>
      <c r="Q39" s="34"/>
      <c r="R39" s="34"/>
      <c r="S39" s="34"/>
      <c r="T39" s="34"/>
      <c r="U39" s="34"/>
      <c r="V39" s="34"/>
      <c r="W39" s="34"/>
      <c r="X39" s="34"/>
    </row>
    <row r="40" spans="1:24" ht="17.7" customHeight="1" thickBot="1">
      <c r="A40" s="34"/>
      <c r="B40" s="45" t="s">
        <v>60</v>
      </c>
      <c r="C40" s="97" t="s">
        <v>61</v>
      </c>
      <c r="D40" s="34"/>
      <c r="E40" s="34"/>
      <c r="F40" s="34"/>
      <c r="G40" s="34"/>
      <c r="H40" s="34"/>
      <c r="I40" s="34"/>
      <c r="J40" s="34"/>
      <c r="K40" s="34"/>
      <c r="L40" s="34"/>
      <c r="M40" s="34"/>
      <c r="N40" s="34"/>
      <c r="O40" s="34"/>
      <c r="P40" s="34"/>
      <c r="Q40" s="34"/>
      <c r="R40" s="34"/>
      <c r="S40" s="34"/>
      <c r="T40" s="34"/>
      <c r="U40" s="34"/>
      <c r="V40" s="34"/>
      <c r="W40" s="34"/>
      <c r="X40" s="34"/>
    </row>
    <row r="41" spans="1:24" ht="17.7" customHeight="1" thickBot="1">
      <c r="A41" s="34"/>
      <c r="B41" s="45" t="s">
        <v>62</v>
      </c>
      <c r="C41" s="98"/>
      <c r="D41" s="34"/>
      <c r="E41" s="34"/>
      <c r="F41" s="34"/>
      <c r="G41" s="34"/>
      <c r="H41" s="34"/>
      <c r="I41" s="34"/>
      <c r="J41" s="34"/>
      <c r="K41" s="34"/>
      <c r="L41" s="34"/>
      <c r="M41" s="34"/>
      <c r="N41" s="34"/>
      <c r="O41" s="34"/>
      <c r="P41" s="34"/>
      <c r="Q41" s="34"/>
      <c r="R41" s="34"/>
      <c r="S41" s="34"/>
      <c r="T41" s="34"/>
      <c r="U41" s="34"/>
      <c r="V41" s="34"/>
      <c r="W41" s="34"/>
      <c r="X41" s="34"/>
    </row>
    <row r="42" spans="1:24" ht="17.7" customHeight="1" thickBot="1">
      <c r="A42" s="34"/>
      <c r="B42" s="45" t="s">
        <v>252</v>
      </c>
      <c r="C42" s="97" t="s">
        <v>63</v>
      </c>
      <c r="D42" s="34"/>
      <c r="E42" s="34"/>
      <c r="F42" s="34"/>
      <c r="G42" s="34"/>
      <c r="H42" s="34"/>
      <c r="I42" s="34"/>
      <c r="J42" s="34"/>
      <c r="K42" s="34"/>
      <c r="L42" s="34"/>
      <c r="M42" s="34"/>
      <c r="N42" s="34"/>
      <c r="O42" s="34"/>
      <c r="P42" s="34"/>
      <c r="Q42" s="34"/>
      <c r="R42" s="34"/>
      <c r="S42" s="34"/>
      <c r="T42" s="34"/>
      <c r="U42" s="34"/>
      <c r="V42" s="34"/>
      <c r="W42" s="34"/>
      <c r="X42" s="34"/>
    </row>
    <row r="43" spans="1:24" ht="17.7" customHeight="1" thickBot="1">
      <c r="A43" s="34"/>
      <c r="B43" s="45" t="s">
        <v>253</v>
      </c>
      <c r="C43" s="98"/>
      <c r="D43" s="34"/>
      <c r="E43" s="34"/>
      <c r="F43" s="34"/>
      <c r="G43" s="34"/>
      <c r="H43" s="34"/>
      <c r="I43" s="34"/>
      <c r="J43" s="34"/>
      <c r="K43" s="34"/>
      <c r="L43" s="34"/>
      <c r="M43" s="34"/>
      <c r="N43" s="34"/>
      <c r="O43" s="34"/>
      <c r="P43" s="34"/>
      <c r="Q43" s="34"/>
      <c r="R43" s="34"/>
      <c r="S43" s="34"/>
      <c r="T43" s="34"/>
      <c r="U43" s="34"/>
      <c r="V43" s="34"/>
      <c r="W43" s="34"/>
      <c r="X43" s="34"/>
    </row>
    <row r="44" spans="1:24" ht="17.7" customHeight="1" thickBot="1">
      <c r="A44" s="34"/>
      <c r="B44" s="45" t="s">
        <v>64</v>
      </c>
      <c r="C44" s="97" t="s">
        <v>261</v>
      </c>
      <c r="D44" s="34"/>
      <c r="E44" s="34"/>
      <c r="F44" s="34"/>
      <c r="G44" s="34"/>
      <c r="H44" s="34"/>
      <c r="I44" s="34"/>
      <c r="J44" s="34"/>
      <c r="K44" s="34"/>
      <c r="L44" s="34"/>
      <c r="M44" s="34"/>
      <c r="N44" s="34"/>
      <c r="O44" s="34"/>
      <c r="P44" s="34"/>
      <c r="Q44" s="34"/>
      <c r="R44" s="34"/>
      <c r="S44" s="34"/>
      <c r="T44" s="34"/>
      <c r="U44" s="34"/>
      <c r="V44" s="34"/>
      <c r="W44" s="34"/>
      <c r="X44" s="34"/>
    </row>
    <row r="45" spans="1:24" ht="17.7" customHeight="1" thickBot="1">
      <c r="A45" s="34"/>
      <c r="B45" s="45" t="s">
        <v>65</v>
      </c>
      <c r="C45" s="98"/>
      <c r="D45" s="34"/>
      <c r="E45" s="34"/>
      <c r="F45" s="34"/>
      <c r="G45" s="34"/>
      <c r="H45" s="34"/>
      <c r="I45" s="34"/>
      <c r="J45" s="34"/>
      <c r="K45" s="34"/>
      <c r="L45" s="34"/>
      <c r="M45" s="34"/>
      <c r="N45" s="34"/>
      <c r="O45" s="34"/>
      <c r="P45" s="34"/>
      <c r="Q45" s="34"/>
      <c r="R45" s="34"/>
      <c r="S45" s="34"/>
      <c r="T45" s="34"/>
      <c r="U45" s="34"/>
      <c r="V45" s="34"/>
      <c r="W45" s="34"/>
      <c r="X45" s="34"/>
    </row>
    <row r="46" spans="1:24" ht="17.7" customHeight="1" thickBot="1">
      <c r="A46" s="34"/>
      <c r="B46" s="45" t="s">
        <v>66</v>
      </c>
      <c r="C46" s="97" t="s">
        <v>67</v>
      </c>
      <c r="D46" s="34"/>
      <c r="E46" s="34"/>
      <c r="F46" s="34"/>
      <c r="G46" s="34"/>
      <c r="H46" s="34"/>
      <c r="I46" s="34"/>
      <c r="J46" s="34"/>
      <c r="K46" s="34"/>
      <c r="L46" s="34"/>
      <c r="M46" s="34"/>
      <c r="N46" s="34"/>
      <c r="O46" s="34"/>
      <c r="P46" s="34"/>
      <c r="Q46" s="34"/>
      <c r="R46" s="34"/>
      <c r="S46" s="34"/>
      <c r="T46" s="34"/>
      <c r="U46" s="34"/>
      <c r="V46" s="34"/>
      <c r="W46" s="34"/>
      <c r="X46" s="34"/>
    </row>
    <row r="47" spans="1:24" ht="17.7" customHeight="1" thickBot="1">
      <c r="A47" s="34"/>
      <c r="B47" s="45" t="s">
        <v>68</v>
      </c>
      <c r="C47" s="98"/>
      <c r="D47" s="34"/>
      <c r="E47" s="34"/>
      <c r="F47" s="34"/>
      <c r="G47" s="34"/>
      <c r="H47" s="34"/>
      <c r="I47" s="34"/>
      <c r="J47" s="34"/>
      <c r="K47" s="34"/>
      <c r="L47" s="34"/>
      <c r="M47" s="34"/>
      <c r="N47" s="34"/>
      <c r="O47" s="34"/>
      <c r="P47" s="34"/>
      <c r="Q47" s="34"/>
      <c r="R47" s="34"/>
      <c r="S47" s="34"/>
      <c r="T47" s="34"/>
      <c r="U47" s="34"/>
      <c r="V47" s="34"/>
      <c r="W47" s="34"/>
      <c r="X47" s="34"/>
    </row>
    <row r="48" spans="1:24" ht="17.7" customHeight="1" thickBot="1">
      <c r="A48" s="34"/>
      <c r="B48" s="45" t="s">
        <v>69</v>
      </c>
      <c r="C48" s="97" t="s">
        <v>262</v>
      </c>
      <c r="D48" s="34"/>
      <c r="E48" s="34"/>
      <c r="F48" s="34"/>
      <c r="G48" s="34"/>
      <c r="H48" s="34"/>
      <c r="I48" s="34"/>
      <c r="J48" s="34"/>
      <c r="K48" s="34"/>
      <c r="L48" s="34"/>
      <c r="M48" s="34"/>
      <c r="N48" s="34"/>
      <c r="O48" s="34"/>
      <c r="P48" s="34"/>
      <c r="Q48" s="34"/>
      <c r="R48" s="34"/>
      <c r="S48" s="34"/>
      <c r="T48" s="34"/>
      <c r="U48" s="34"/>
      <c r="V48" s="34"/>
      <c r="W48" s="34"/>
      <c r="X48" s="34"/>
    </row>
    <row r="49" spans="1:24" ht="17.7" customHeight="1" thickBot="1">
      <c r="A49" s="34"/>
      <c r="B49" s="45" t="s">
        <v>70</v>
      </c>
      <c r="C49" s="98"/>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Central with TRET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16189.371332376069</v>
      </c>
      <c r="J13" s="14">
        <f>SUMIFS(BuildCost_1!C:C,BuildCost_1!$A:$A,$B$10)/1000</f>
        <v>0</v>
      </c>
      <c r="K13" s="14">
        <f>SUMIFS(BuildCost_1!D:D,BuildCost_1!$A:$A,$B$10)/1000</f>
        <v>233.47119700252497</v>
      </c>
      <c r="L13" s="14">
        <f>SUMIFS(BuildCost_1!E:E,BuildCost_1!$A:$A,$B$10)/1000</f>
        <v>249.61636347738323</v>
      </c>
      <c r="M13" s="14">
        <f>SUMIFS(BuildCost_1!F:F,BuildCost_1!$A:$A,$B$10)/1000</f>
        <v>311.6547390678403</v>
      </c>
      <c r="N13" s="14">
        <f>SUMIFS(BuildCost_1!G:G,BuildCost_1!$A:$A,$B$10)/1000</f>
        <v>428.30615157008111</v>
      </c>
      <c r="O13" s="14">
        <f>SUMIFS(BuildCost_1!H:H,BuildCost_1!$A:$A,$B$10)/1000</f>
        <v>602.1451109419703</v>
      </c>
      <c r="P13" s="14">
        <f>SUMIFS(BuildCost_1!I:I,BuildCost_1!$A:$A,$B$10)/1000</f>
        <v>820.63280209418519</v>
      </c>
      <c r="Q13" s="14">
        <f>SUMIFS(BuildCost_1!J:J,BuildCost_1!$A:$A,$B$10)/1000</f>
        <v>1130.0624872403935</v>
      </c>
      <c r="R13" s="14">
        <f>SUMIFS(BuildCost_1!K:K,BuildCost_1!$A:$A,$B$10)/1000</f>
        <v>1438.9810340089216</v>
      </c>
      <c r="S13" s="14">
        <f>SUMIFS(BuildCost_1!L:L,BuildCost_1!$A:$A,$B$10)/1000</f>
        <v>1458.3460427176794</v>
      </c>
      <c r="T13" s="14">
        <f>SUMIFS(BuildCost_1!M:M,BuildCost_1!$A:$A,$B$10)/1000</f>
        <v>1542.4327262248514</v>
      </c>
      <c r="U13" s="14">
        <f>SUMIFS(BuildCost_1!N:N,BuildCost_1!$A:$A,$B$10)/1000</f>
        <v>2037.9239061156559</v>
      </c>
      <c r="V13" s="14">
        <f>SUMIFS(BuildCost_1!O:O,BuildCost_1!$A:$A,$B$10)/1000</f>
        <v>2187.5072803833941</v>
      </c>
      <c r="W13" s="14">
        <f>SUMIFS(BuildCost_1!P:P,BuildCost_1!$A:$A,$B$10)/1000</f>
        <v>2311.2834163082493</v>
      </c>
      <c r="X13" s="14">
        <f>SUMIFS(BuildCost_1!Q:Q,BuildCost_1!$A:$A,$B$10)/1000</f>
        <v>3408.4738086599323</v>
      </c>
      <c r="Y13" s="14">
        <f>SUMIFS(BuildCost_1!R:R,BuildCost_1!$A:$A,$B$10)/1000</f>
        <v>3622.6664138637984</v>
      </c>
      <c r="Z13" s="14">
        <f>SUMIFS(BuildCost_1!S:S,BuildCost_1!$A:$A,$B$10)/1000</f>
        <v>3985.9655701196898</v>
      </c>
      <c r="AA13" s="14">
        <f>SUMIFS(BuildCost_1!T:T,BuildCost_1!$A:$A,$B$10)/1000</f>
        <v>4079.5138902943481</v>
      </c>
      <c r="AB13" s="14">
        <f>SUMIFS(BuildCost_1!U:U,BuildCost_1!$A:$A,$B$10)/1000</f>
        <v>4211.9831146481019</v>
      </c>
      <c r="AC13" s="14">
        <f>SUMIFS(BuildCost_1!V:V,BuildCost_1!$A:$A,$B$10)/1000</f>
        <v>4196.2001001149565</v>
      </c>
      <c r="AD13" s="14">
        <f>SUMIFS(BuildCost_1!W:W,BuildCost_1!$A:$A,$B$10)/1000</f>
        <v>4260.5509263422782</v>
      </c>
    </row>
    <row r="14" spans="1:30">
      <c r="F14" s="42"/>
      <c r="H14" s="69" t="s">
        <v>102</v>
      </c>
      <c r="I14" s="14">
        <f t="shared" si="0"/>
        <v>36199.670584857951</v>
      </c>
      <c r="J14" s="14">
        <f>SUMIFS(FOMCost_1!C:C,FOMCost_1!$A:$A,$B$10)/1000</f>
        <v>3663.362978585084</v>
      </c>
      <c r="K14" s="14">
        <f>SUMIFS(FOMCost_1!D:D,FOMCost_1!$A:$A,$B$10)/1000</f>
        <v>3462.9362879863129</v>
      </c>
      <c r="L14" s="14">
        <f>SUMIFS(FOMCost_1!E:E,FOMCost_1!$A:$A,$B$10)/1000</f>
        <v>2837.1920463441952</v>
      </c>
      <c r="M14" s="14">
        <f>SUMIFS(FOMCost_1!F:F,FOMCost_1!$A:$A,$B$10)/1000</f>
        <v>4533.3454233249404</v>
      </c>
      <c r="N14" s="14">
        <f>SUMIFS(FOMCost_1!G:G,FOMCost_1!$A:$A,$B$10)/1000</f>
        <v>3437.1033434983074</v>
      </c>
      <c r="O14" s="14">
        <f>SUMIFS(FOMCost_1!H:H,FOMCost_1!$A:$A,$B$10)/1000</f>
        <v>3560.3769405206449</v>
      </c>
      <c r="P14" s="14">
        <f>SUMIFS(FOMCost_1!I:I,FOMCost_1!$A:$A,$B$10)/1000</f>
        <v>3849.8282087991452</v>
      </c>
      <c r="Q14" s="14">
        <f>SUMIFS(FOMCost_1!J:J,FOMCost_1!$A:$A,$B$10)/1000</f>
        <v>3035.3540061202821</v>
      </c>
      <c r="R14" s="14">
        <f>SUMIFS(FOMCost_1!K:K,FOMCost_1!$A:$A,$B$10)/1000</f>
        <v>2955.5924994499051</v>
      </c>
      <c r="S14" s="14">
        <f>SUMIFS(FOMCost_1!L:L,FOMCost_1!$A:$A,$B$10)/1000</f>
        <v>3540.9363162733957</v>
      </c>
      <c r="T14" s="14">
        <f>SUMIFS(FOMCost_1!M:M,FOMCost_1!$A:$A,$B$10)/1000</f>
        <v>3647.1994017445536</v>
      </c>
      <c r="U14" s="14">
        <f>SUMIFS(FOMCost_1!N:N,FOMCost_1!$A:$A,$B$10)/1000</f>
        <v>3251.1794124692628</v>
      </c>
      <c r="V14" s="14">
        <f>SUMIFS(FOMCost_1!O:O,FOMCost_1!$A:$A,$B$10)/1000</f>
        <v>2705.8394299884376</v>
      </c>
      <c r="W14" s="14">
        <f>SUMIFS(FOMCost_1!P:P,FOMCost_1!$A:$A,$B$10)/1000</f>
        <v>2712.7731051492324</v>
      </c>
      <c r="X14" s="14">
        <f>SUMIFS(FOMCost_1!Q:Q,FOMCost_1!$A:$A,$B$10)/1000</f>
        <v>2937.4753137319831</v>
      </c>
      <c r="Y14" s="14">
        <f>SUMIFS(FOMCost_1!R:R,FOMCost_1!$A:$A,$B$10)/1000</f>
        <v>3541.600703932645</v>
      </c>
      <c r="Z14" s="14">
        <f>SUMIFS(FOMCost_1!S:S,FOMCost_1!$A:$A,$B$10)/1000</f>
        <v>4278.4111192384707</v>
      </c>
      <c r="AA14" s="14">
        <f>SUMIFS(FOMCost_1!T:T,FOMCost_1!$A:$A,$B$10)/1000</f>
        <v>3769.3120995447489</v>
      </c>
      <c r="AB14" s="14">
        <f>SUMIFS(FOMCost_1!U:U,FOMCost_1!$A:$A,$B$10)/1000</f>
        <v>3126.4020524921107</v>
      </c>
      <c r="AC14" s="14">
        <f>SUMIFS(FOMCost_1!V:V,FOMCost_1!$A:$A,$B$10)/1000</f>
        <v>3669.6225915999435</v>
      </c>
      <c r="AD14" s="14">
        <f>SUMIFS(FOMCost_1!W:W,FOMCost_1!$A:$A,$B$10)/1000</f>
        <v>2618.6688445833338</v>
      </c>
    </row>
    <row r="15" spans="1:30">
      <c r="F15" s="42"/>
      <c r="H15" s="69" t="s">
        <v>103</v>
      </c>
      <c r="I15" s="14">
        <f t="shared" si="0"/>
        <v>32595.077346190337</v>
      </c>
      <c r="J15" s="14">
        <f>SUMIFS(FuelCost_1!C:C,FuelCost_1!$A:$A,$B$10)/1000</f>
        <v>2473.1225514602602</v>
      </c>
      <c r="K15" s="14">
        <f>SUMIFS(FuelCost_1!D:D,FuelCost_1!$A:$A,$B$10)/1000</f>
        <v>2459.2654715461958</v>
      </c>
      <c r="L15" s="14">
        <f>SUMIFS(FuelCost_1!E:E,FuelCost_1!$A:$A,$B$10)/1000</f>
        <v>2588.2462403953045</v>
      </c>
      <c r="M15" s="14">
        <f>SUMIFS(FuelCost_1!F:F,FuelCost_1!$A:$A,$B$10)/1000</f>
        <v>2508.0091999187512</v>
      </c>
      <c r="N15" s="14">
        <f>SUMIFS(FuelCost_1!G:G,FuelCost_1!$A:$A,$B$10)/1000</f>
        <v>2460.4972287473238</v>
      </c>
      <c r="O15" s="14">
        <f>SUMIFS(FuelCost_1!H:H,FuelCost_1!$A:$A,$B$10)/1000</f>
        <v>2390.4476848566228</v>
      </c>
      <c r="P15" s="14">
        <f>SUMIFS(FuelCost_1!I:I,FuelCost_1!$A:$A,$B$10)/1000</f>
        <v>2583.548461453458</v>
      </c>
      <c r="Q15" s="14">
        <f>SUMIFS(FuelCost_1!J:J,FuelCost_1!$A:$A,$B$10)/1000</f>
        <v>2433.8664998642462</v>
      </c>
      <c r="R15" s="14">
        <f>SUMIFS(FuelCost_1!K:K,FuelCost_1!$A:$A,$B$10)/1000</f>
        <v>2376.1483882775369</v>
      </c>
      <c r="S15" s="14">
        <f>SUMIFS(FuelCost_1!L:L,FuelCost_1!$A:$A,$B$10)/1000</f>
        <v>2557.2743330153212</v>
      </c>
      <c r="T15" s="14">
        <f>SUMIFS(FuelCost_1!M:M,FuelCost_1!$A:$A,$B$10)/1000</f>
        <v>2550.4760272831254</v>
      </c>
      <c r="U15" s="14">
        <f>SUMIFS(FuelCost_1!N:N,FuelCost_1!$A:$A,$B$10)/1000</f>
        <v>3719.0128867608069</v>
      </c>
      <c r="V15" s="14">
        <f>SUMIFS(FuelCost_1!O:O,FuelCost_1!$A:$A,$B$10)/1000</f>
        <v>3705.5731725287064</v>
      </c>
      <c r="W15" s="14">
        <f>SUMIFS(FuelCost_1!P:P,FuelCost_1!$A:$A,$B$10)/1000</f>
        <v>3580.5835288085818</v>
      </c>
      <c r="X15" s="14">
        <f>SUMIFS(FuelCost_1!Q:Q,FuelCost_1!$A:$A,$B$10)/1000</f>
        <v>3413.9303542420184</v>
      </c>
      <c r="Y15" s="14">
        <f>SUMIFS(FuelCost_1!R:R,FuelCost_1!$A:$A,$B$10)/1000</f>
        <v>3574.9608183881419</v>
      </c>
      <c r="Z15" s="14">
        <f>SUMIFS(FuelCost_1!S:S,FuelCost_1!$A:$A,$B$10)/1000</f>
        <v>5178.7142821703701</v>
      </c>
      <c r="AA15" s="14">
        <f>SUMIFS(FuelCost_1!T:T,FuelCost_1!$A:$A,$B$10)/1000</f>
        <v>4706.5917442821838</v>
      </c>
      <c r="AB15" s="14">
        <f>SUMIFS(FuelCost_1!U:U,FuelCost_1!$A:$A,$B$10)/1000</f>
        <v>4985.3063972309938</v>
      </c>
      <c r="AC15" s="14">
        <f>SUMIFS(FuelCost_1!V:V,FuelCost_1!$A:$A,$B$10)/1000</f>
        <v>5554.5537447921615</v>
      </c>
      <c r="AD15" s="14">
        <f>SUMIFS(FuelCost_1!W:W,FuelCost_1!$A:$A,$B$10)/1000</f>
        <v>5482.8301165215425</v>
      </c>
    </row>
    <row r="16" spans="1:30">
      <c r="F16" s="42"/>
      <c r="H16" s="69" t="s">
        <v>104</v>
      </c>
      <c r="I16" s="14">
        <f t="shared" si="0"/>
        <v>8030.9324946883598</v>
      </c>
      <c r="J16" s="14">
        <f>SUMIFS(VOMCost_1!C:C,VOMCost_1!$A:$A,$B$10)/1000</f>
        <v>769.69566964447347</v>
      </c>
      <c r="K16" s="14">
        <f>SUMIFS(VOMCost_1!D:D,VOMCost_1!$A:$A,$B$10)/1000</f>
        <v>747.81578808862935</v>
      </c>
      <c r="L16" s="14">
        <f>SUMIFS(VOMCost_1!E:E,VOMCost_1!$A:$A,$B$10)/1000</f>
        <v>748.12698614670478</v>
      </c>
      <c r="M16" s="14">
        <f>SUMIFS(VOMCost_1!F:F,VOMCost_1!$A:$A,$B$10)/1000</f>
        <v>754.23360750712675</v>
      </c>
      <c r="N16" s="14">
        <f>SUMIFS(VOMCost_1!G:G,VOMCost_1!$A:$A,$B$10)/1000</f>
        <v>732.86476017962616</v>
      </c>
      <c r="O16" s="14">
        <f>SUMIFS(VOMCost_1!H:H,VOMCost_1!$A:$A,$B$10)/1000</f>
        <v>727.15500785489269</v>
      </c>
      <c r="P16" s="14">
        <f>SUMIFS(VOMCost_1!I:I,VOMCost_1!$A:$A,$B$10)/1000</f>
        <v>700.71870693390701</v>
      </c>
      <c r="Q16" s="14">
        <f>SUMIFS(VOMCost_1!J:J,VOMCost_1!$A:$A,$B$10)/1000</f>
        <v>721.50856715707482</v>
      </c>
      <c r="R16" s="14">
        <f>SUMIFS(VOMCost_1!K:K,VOMCost_1!$A:$A,$B$10)/1000</f>
        <v>712.09858278304398</v>
      </c>
      <c r="S16" s="14">
        <f>SUMIFS(VOMCost_1!L:L,VOMCost_1!$A:$A,$B$10)/1000</f>
        <v>708.25796127842273</v>
      </c>
      <c r="T16" s="14">
        <f>SUMIFS(VOMCost_1!M:M,VOMCost_1!$A:$A,$B$10)/1000</f>
        <v>704.30269465465722</v>
      </c>
      <c r="U16" s="14">
        <f>SUMIFS(VOMCost_1!N:N,VOMCost_1!$A:$A,$B$10)/1000</f>
        <v>754.990593544116</v>
      </c>
      <c r="V16" s="14">
        <f>SUMIFS(VOMCost_1!O:O,VOMCost_1!$A:$A,$B$10)/1000</f>
        <v>749.03204281006549</v>
      </c>
      <c r="W16" s="14">
        <f>SUMIFS(VOMCost_1!P:P,VOMCost_1!$A:$A,$B$10)/1000</f>
        <v>754.75727687783285</v>
      </c>
      <c r="X16" s="14">
        <f>SUMIFS(VOMCost_1!Q:Q,VOMCost_1!$A:$A,$B$10)/1000</f>
        <v>766.49032014347642</v>
      </c>
      <c r="Y16" s="14">
        <f>SUMIFS(VOMCost_1!R:R,VOMCost_1!$A:$A,$B$10)/1000</f>
        <v>782.06344637519214</v>
      </c>
      <c r="Z16" s="14">
        <f>SUMIFS(VOMCost_1!S:S,VOMCost_1!$A:$A,$B$10)/1000</f>
        <v>842.92941664275145</v>
      </c>
      <c r="AA16" s="14">
        <f>SUMIFS(VOMCost_1!T:T,VOMCost_1!$A:$A,$B$10)/1000</f>
        <v>858.65645466108924</v>
      </c>
      <c r="AB16" s="14">
        <f>SUMIFS(VOMCost_1!U:U,VOMCost_1!$A:$A,$B$10)/1000</f>
        <v>885.41848760982623</v>
      </c>
      <c r="AC16" s="14">
        <f>SUMIFS(VOMCost_1!V:V,VOMCost_1!$A:$A,$B$10)/1000</f>
        <v>907.48967823106568</v>
      </c>
      <c r="AD16" s="14">
        <f>SUMIFS(VOMCost_1!W:W,VOMCost_1!$A:$A,$B$10)/1000</f>
        <v>908.39002781192562</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177.74695388359169</v>
      </c>
      <c r="J18" s="14">
        <f>SUMIFS(DSPCost_1!C:C,DSPCost_1!$A:$A,$B$10)/1000</f>
        <v>2.0317502384002681</v>
      </c>
      <c r="K18" s="14">
        <f>SUMIFS(DSPCost_1!D:D,DSPCost_1!$A:$A,$B$10)/1000</f>
        <v>0</v>
      </c>
      <c r="L18" s="14">
        <f>SUMIFS(DSPCost_1!E:E,DSPCost_1!$A:$A,$B$10)/1000</f>
        <v>9.9849183723897532</v>
      </c>
      <c r="M18" s="14">
        <f>SUMIFS(DSPCost_1!F:F,DSPCost_1!$A:$A,$B$10)/1000</f>
        <v>20.099742470784992</v>
      </c>
      <c r="N18" s="14">
        <f>SUMIFS(DSPCost_1!G:G,DSPCost_1!$A:$A,$B$10)/1000</f>
        <v>10.021610397803615</v>
      </c>
      <c r="O18" s="14">
        <f>SUMIFS(DSPCost_1!H:H,DSPCost_1!$A:$A,$B$10)/1000</f>
        <v>0</v>
      </c>
      <c r="P18" s="14">
        <f>SUMIFS(DSPCost_1!I:I,DSPCost_1!$A:$A,$B$10)/1000</f>
        <v>3.01782565458549</v>
      </c>
      <c r="Q18" s="14">
        <f>SUMIFS(DSPCost_1!J:J,DSPCost_1!$A:$A,$B$10)/1000</f>
        <v>6.1692656051440338</v>
      </c>
      <c r="R18" s="14">
        <f>SUMIFS(DSPCost_1!K:K,DSPCost_1!$A:$A,$B$10)/1000</f>
        <v>23.048670188929393</v>
      </c>
      <c r="S18" s="14">
        <f>SUMIFS(DSPCost_1!L:L,DSPCost_1!$A:$A,$B$10)/1000</f>
        <v>0</v>
      </c>
      <c r="T18" s="14">
        <f>SUMIFS(DSPCost_1!M:M,DSPCost_1!$A:$A,$B$10)/1000</f>
        <v>4.1088230036928897</v>
      </c>
      <c r="U18" s="14">
        <f>SUMIFS(DSPCost_1!N:N,DSPCost_1!$A:$A,$B$10)/1000</f>
        <v>4.3748218321287906</v>
      </c>
      <c r="V18" s="14">
        <f>SUMIFS(DSPCost_1!O:O,DSPCost_1!$A:$A,$B$10)/1000</f>
        <v>11.9315527964671</v>
      </c>
      <c r="W18" s="14">
        <f>SUMIFS(DSPCost_1!P:P,DSPCost_1!$A:$A,$B$10)/1000</f>
        <v>18.747286489705189</v>
      </c>
      <c r="X18" s="14">
        <f>SUMIFS(DSPCost_1!Q:Q,DSPCost_1!$A:$A,$B$10)/1000</f>
        <v>45.324408019657021</v>
      </c>
      <c r="Y18" s="14">
        <f>SUMIFS(DSPCost_1!R:R,DSPCost_1!$A:$A,$B$10)/1000</f>
        <v>53.789776825024298</v>
      </c>
      <c r="Z18" s="14">
        <f>SUMIFS(DSPCost_1!S:S,DSPCost_1!$A:$A,$B$10)/1000</f>
        <v>24.323292215317547</v>
      </c>
      <c r="AA18" s="14">
        <f>SUMIFS(DSPCost_1!T:T,DSPCost_1!$A:$A,$B$10)/1000</f>
        <v>67.919033967437187</v>
      </c>
      <c r="AB18" s="14">
        <f>SUMIFS(DSPCost_1!U:U,DSPCost_1!$A:$A,$B$10)/1000</f>
        <v>71.918734415952329</v>
      </c>
      <c r="AC18" s="14">
        <f>SUMIFS(DSPCost_1!V:V,DSPCost_1!$A:$A,$B$10)/1000</f>
        <v>26.472571654361349</v>
      </c>
      <c r="AD18" s="14">
        <f>SUMIFS(DSPCost_1!W:W,DSPCost_1!$A:$A,$B$10)/1000</f>
        <v>69.011880810920431</v>
      </c>
    </row>
    <row r="19" spans="1:31">
      <c r="F19" s="42"/>
      <c r="H19" s="69" t="s">
        <v>107</v>
      </c>
      <c r="I19" s="14">
        <f t="shared" si="0"/>
        <v>1329.0956554511101</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830.94413016675799</v>
      </c>
      <c r="Y19" s="14">
        <f>SUMIFS(RehabCost_1!R:R,RehabCost_1!$A:$A,$B$10)/1000</f>
        <v>114.3574454145708</v>
      </c>
      <c r="Z19" s="14">
        <f>SUMIFS(RehabCost_1!S:S,RehabCost_1!$A:$A,$B$10)/1000</f>
        <v>267.68726609515295</v>
      </c>
      <c r="AA19" s="14">
        <f>SUMIFS(RehabCost_1!T:T,RehabCost_1!$A:$A,$B$10)/1000</f>
        <v>0</v>
      </c>
      <c r="AB19" s="14">
        <f>SUMIFS(RehabCost_1!U:U,RehabCost_1!$A:$A,$B$10)/1000</f>
        <v>107.44175756746725</v>
      </c>
      <c r="AC19" s="14">
        <f>SUMIFS(RehabCost_1!V:V,RehabCost_1!$A:$A,$B$10)/1000</f>
        <v>10.227006684292567</v>
      </c>
      <c r="AD19" s="14">
        <f>SUMIFS(RehabCost_1!W:W,RehabCost_1!$A:$A,$B$10)/1000</f>
        <v>0.52750464866176983</v>
      </c>
    </row>
    <row r="20" spans="1:31">
      <c r="F20" s="42"/>
      <c r="H20" s="25" t="s">
        <v>108</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109</v>
      </c>
      <c r="I21" s="16">
        <f t="shared" ref="I21:AD21" si="1">SUM(I13:I20)</f>
        <v>94679.441514305057</v>
      </c>
      <c r="J21" s="79">
        <f t="shared" si="1"/>
        <v>6908.2129499282173</v>
      </c>
      <c r="K21" s="79">
        <f t="shared" si="1"/>
        <v>7032.6410465283434</v>
      </c>
      <c r="L21" s="79">
        <f t="shared" si="1"/>
        <v>6716.9432814194188</v>
      </c>
      <c r="M21" s="16">
        <f t="shared" si="1"/>
        <v>8143.5236867604954</v>
      </c>
      <c r="N21" s="16">
        <f t="shared" si="1"/>
        <v>7084.9740688641941</v>
      </c>
      <c r="O21" s="16">
        <f t="shared" si="1"/>
        <v>7296.3057186451824</v>
      </c>
      <c r="P21" s="16">
        <f t="shared" si="1"/>
        <v>7973.9269794063321</v>
      </c>
      <c r="Q21" s="16">
        <f t="shared" si="1"/>
        <v>7507.77312789182</v>
      </c>
      <c r="R21" s="16">
        <f t="shared" si="1"/>
        <v>7794.4975513479631</v>
      </c>
      <c r="S21" s="16">
        <f t="shared" si="1"/>
        <v>8355.8767299497067</v>
      </c>
      <c r="T21" s="16">
        <f t="shared" si="1"/>
        <v>8525.6563995943216</v>
      </c>
      <c r="U21" s="16">
        <f t="shared" si="1"/>
        <v>10323.471802624823</v>
      </c>
      <c r="V21" s="16">
        <f t="shared" si="1"/>
        <v>9400.2294212357428</v>
      </c>
      <c r="W21" s="16">
        <f t="shared" si="1"/>
        <v>9399.6744553612898</v>
      </c>
      <c r="X21" s="16">
        <f t="shared" si="1"/>
        <v>11418.819309434877</v>
      </c>
      <c r="Y21" s="16">
        <f t="shared" si="1"/>
        <v>11705.619579270426</v>
      </c>
      <c r="Z21" s="16">
        <f t="shared" si="1"/>
        <v>14594.211920952805</v>
      </c>
      <c r="AA21" s="16">
        <f t="shared" si="1"/>
        <v>13498.17419722086</v>
      </c>
      <c r="AB21" s="16">
        <f t="shared" si="1"/>
        <v>13404.651518435503</v>
      </c>
      <c r="AC21" s="16">
        <f t="shared" si="1"/>
        <v>14380.746667547834</v>
      </c>
      <c r="AD21" s="16">
        <f t="shared" si="1"/>
        <v>13356.160275189715</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7125.0791353799996</v>
      </c>
      <c r="M35" s="1">
        <f>SUMIFS(Capacity_1!H:H,Capacity_1!$A:$A,$B$29,Capacity_1!$B:$B,$H35)</f>
        <v>7125.0791353799996</v>
      </c>
      <c r="N35" s="1">
        <f>SUMIFS(Capacity_1!I:I,Capacity_1!$A:$A,$B$29,Capacity_1!$B:$B,$H35)</f>
        <v>7125.0791353799996</v>
      </c>
      <c r="O35" s="1">
        <f>SUMIFS(Capacity_1!J:J,Capacity_1!$A:$A,$B$29,Capacity_1!$B:$B,$H35)</f>
        <v>7125.0791353799996</v>
      </c>
      <c r="P35" s="1">
        <f>SUMIFS(Capacity_1!K:K,Capacity_1!$A:$A,$B$29,Capacity_1!$B:$B,$H35)</f>
        <v>7395.8311981799998</v>
      </c>
      <c r="Q35" s="1">
        <f>SUMIFS(Capacity_1!L:L,Capacity_1!$A:$A,$B$29,Capacity_1!$B:$B,$H35)</f>
        <v>8635.3303581599994</v>
      </c>
      <c r="R35" s="1">
        <f>SUMIFS(Capacity_1!M:M,Capacity_1!$A:$A,$B$29,Capacity_1!$B:$B,$H35)</f>
        <v>8252.8303581599994</v>
      </c>
      <c r="S35" s="1">
        <f>SUMIFS(Capacity_1!N:N,Capacity_1!$A:$A,$B$29,Capacity_1!$B:$B,$H35)</f>
        <v>8252.8303581599994</v>
      </c>
      <c r="T35" s="1">
        <f>SUMIFS(Capacity_1!O:O,Capacity_1!$A:$A,$B$29,Capacity_1!$B:$B,$H35)</f>
        <v>10318.293779700001</v>
      </c>
      <c r="U35" s="1">
        <f>SUMIFS(Capacity_1!P:P,Capacity_1!$A:$A,$B$29,Capacity_1!$B:$B,$H35)</f>
        <v>9856.2937796900023</v>
      </c>
      <c r="V35" s="1">
        <f>SUMIFS(Capacity_1!Q:Q,Capacity_1!$A:$A,$B$29,Capacity_1!$B:$B,$H35)</f>
        <v>9953.6806134500021</v>
      </c>
      <c r="W35" s="1">
        <f>SUMIFS(Capacity_1!R:R,Capacity_1!$A:$A,$B$29,Capacity_1!$B:$B,$H35)</f>
        <v>10786.79790037</v>
      </c>
      <c r="X35" s="1">
        <f>SUMIFS(Capacity_1!S:S,Capacity_1!$A:$A,$B$29,Capacity_1!$B:$B,$H35)</f>
        <v>11886.378144310002</v>
      </c>
      <c r="Y35" s="1">
        <f>SUMIFS(Capacity_1!T:T,Capacity_1!$A:$A,$B$29,Capacity_1!$B:$B,$H35)</f>
        <v>12809.29126285</v>
      </c>
      <c r="Z35" s="1">
        <f>SUMIFS(Capacity_1!U:U,Capacity_1!$A:$A,$B$29,Capacity_1!$B:$B,$H35)</f>
        <v>13342.431861789999</v>
      </c>
      <c r="AA35" s="1">
        <f>SUMIFS(Capacity_1!V:V,Capacity_1!$A:$A,$B$29,Capacity_1!$B:$B,$H35)</f>
        <v>13055.48970389</v>
      </c>
      <c r="AB35" s="1">
        <f>SUMIFS(Capacity_1!W:W,Capacity_1!$A:$A,$B$29,Capacity_1!$B:$B,$H35)</f>
        <v>12935.48970389</v>
      </c>
      <c r="AC35" s="1">
        <f>SUMIFS(Capacity_1!X:X,Capacity_1!$A:$A,$B$29,Capacity_1!$B:$B,$H35)</f>
        <v>13644.416195690001</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3420.3344564257995</v>
      </c>
      <c r="N37" s="1">
        <f>SUMIFS(Capacity_1!I:I,Capacity_1!$A:$A,$B$29,Capacity_1!$B:$B,$H37)</f>
        <v>3480.4067966248999</v>
      </c>
      <c r="O37" s="1">
        <f>SUMIFS(Capacity_1!J:J,Capacity_1!$A:$A,$B$29,Capacity_1!$B:$B,$H37)</f>
        <v>3548.5299404120001</v>
      </c>
      <c r="P37" s="1">
        <f>SUMIFS(Capacity_1!K:K,Capacity_1!$A:$A,$B$29,Capacity_1!$B:$B,$H37)</f>
        <v>3622.1398440606999</v>
      </c>
      <c r="Q37" s="1">
        <f>SUMIFS(Capacity_1!L:L,Capacity_1!$A:$A,$B$29,Capacity_1!$B:$B,$H37)</f>
        <v>3767.2799917517</v>
      </c>
      <c r="R37" s="1">
        <f>SUMIFS(Capacity_1!M:M,Capacity_1!$A:$A,$B$29,Capacity_1!$B:$B,$H37)</f>
        <v>4001.7686085829</v>
      </c>
      <c r="S37" s="1">
        <f>SUMIFS(Capacity_1!N:N,Capacity_1!$A:$A,$B$29,Capacity_1!$B:$B,$H37)</f>
        <v>4504.5957783160002</v>
      </c>
      <c r="T37" s="1">
        <f>SUMIFS(Capacity_1!O:O,Capacity_1!$A:$A,$B$29,Capacity_1!$B:$B,$H37)</f>
        <v>4980.3561524645993</v>
      </c>
      <c r="U37" s="1">
        <f>SUMIFS(Capacity_1!P:P,Capacity_1!$A:$A,$B$29,Capacity_1!$B:$B,$H37)</f>
        <v>5366.7906243353</v>
      </c>
      <c r="V37" s="1">
        <f>SUMIFS(Capacity_1!Q:Q,Capacity_1!$A:$A,$B$29,Capacity_1!$B:$B,$H37)</f>
        <v>6239.8139613632993</v>
      </c>
      <c r="W37" s="1">
        <f>SUMIFS(Capacity_1!R:R,Capacity_1!$A:$A,$B$29,Capacity_1!$B:$B,$H37)</f>
        <v>8214.9251288208998</v>
      </c>
      <c r="X37" s="1">
        <f>SUMIFS(Capacity_1!S:S,Capacity_1!$A:$A,$B$29,Capacity_1!$B:$B,$H37)</f>
        <v>8793.2019242770002</v>
      </c>
      <c r="Y37" s="1">
        <f>SUMIFS(Capacity_1!T:T,Capacity_1!$A:$A,$B$29,Capacity_1!$B:$B,$H37)</f>
        <v>9875.7636599635989</v>
      </c>
      <c r="Z37" s="1">
        <f>SUMIFS(Capacity_1!U:U,Capacity_1!$A:$A,$B$29,Capacity_1!$B:$B,$H37)</f>
        <v>10156.971434359699</v>
      </c>
      <c r="AA37" s="1">
        <f>SUMIFS(Capacity_1!V:V,Capacity_1!$A:$A,$B$29,Capacity_1!$B:$B,$H37)</f>
        <v>10853.0345444425</v>
      </c>
      <c r="AB37" s="1">
        <f>SUMIFS(Capacity_1!W:W,Capacity_1!$A:$A,$B$29,Capacity_1!$B:$B,$H37)</f>
        <v>10917.1095423312</v>
      </c>
      <c r="AC37" s="1">
        <f>SUMIFS(Capacity_1!X:X,Capacity_1!$A:$A,$B$29,Capacity_1!$B:$B,$H37)</f>
        <v>11012.6146058876</v>
      </c>
    </row>
    <row r="38" spans="1:30">
      <c r="H38" s="76" t="s">
        <v>119</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120</v>
      </c>
      <c r="I39" s="1">
        <f>SUMIFS(Capacity_1!D:D,Capacity_1!$A:$A,$B$29,Capacity_1!$B:$B,$H39)</f>
        <v>9005.4579999999987</v>
      </c>
      <c r="J39" s="1">
        <f>SUMIFS(Capacity_1!E:E,Capacity_1!$A:$A,$B$29,Capacity_1!$B:$B,$H39)</f>
        <v>10092.657999999999</v>
      </c>
      <c r="K39" s="1">
        <f>SUMIFS(Capacity_1!F:F,Capacity_1!$A:$A,$B$29,Capacity_1!$B:$B,$H39)</f>
        <v>10206.388175009999</v>
      </c>
      <c r="L39" s="1">
        <f>SUMIFS(Capacity_1!G:G,Capacity_1!$A:$A,$B$29,Capacity_1!$B:$B,$H39)</f>
        <v>10328.64537151</v>
      </c>
      <c r="M39" s="1">
        <f>SUMIFS(Capacity_1!H:H,Capacity_1!$A:$A,$B$29,Capacity_1!$B:$B,$H39)</f>
        <v>11029.006564869998</v>
      </c>
      <c r="N39" s="1">
        <f>SUMIFS(Capacity_1!I:I,Capacity_1!$A:$A,$B$29,Capacity_1!$B:$B,$H39)</f>
        <v>11900.586253269998</v>
      </c>
      <c r="O39" s="1">
        <f>SUMIFS(Capacity_1!J:J,Capacity_1!$A:$A,$B$29,Capacity_1!$B:$B,$H39)</f>
        <v>12514.694617389998</v>
      </c>
      <c r="P39" s="1">
        <f>SUMIFS(Capacity_1!K:K,Capacity_1!$A:$A,$B$29,Capacity_1!$B:$B,$H39)</f>
        <v>14516.861593119997</v>
      </c>
      <c r="Q39" s="1">
        <f>SUMIFS(Capacity_1!L:L,Capacity_1!$A:$A,$B$29,Capacity_1!$B:$B,$H39)</f>
        <v>15290.442605719996</v>
      </c>
      <c r="R39" s="1">
        <f>SUMIFS(Capacity_1!M:M,Capacity_1!$A:$A,$B$29,Capacity_1!$B:$B,$H39)</f>
        <v>15247.563158739997</v>
      </c>
      <c r="S39" s="1">
        <f>SUMIFS(Capacity_1!N:N,Capacity_1!$A:$A,$B$29,Capacity_1!$B:$B,$H39)</f>
        <v>15247.563158739997</v>
      </c>
      <c r="T39" s="1">
        <f>SUMIFS(Capacity_1!O:O,Capacity_1!$A:$A,$B$29,Capacity_1!$B:$B,$H39)</f>
        <v>15965.66009164</v>
      </c>
      <c r="U39" s="1">
        <f>SUMIFS(Capacity_1!P:P,Capacity_1!$A:$A,$B$29,Capacity_1!$B:$B,$H39)</f>
        <v>15686.96009164</v>
      </c>
      <c r="V39" s="1">
        <f>SUMIFS(Capacity_1!Q:Q,Capacity_1!$A:$A,$B$29,Capacity_1!$B:$B,$H39)</f>
        <v>15686.96009164</v>
      </c>
      <c r="W39" s="1">
        <f>SUMIFS(Capacity_1!R:R,Capacity_1!$A:$A,$B$29,Capacity_1!$B:$B,$H39)</f>
        <v>21386.460091630001</v>
      </c>
      <c r="X39" s="1">
        <f>SUMIFS(Capacity_1!S:S,Capacity_1!$A:$A,$B$29,Capacity_1!$B:$B,$H39)</f>
        <v>21533.960091630001</v>
      </c>
      <c r="Y39" s="1">
        <f>SUMIFS(Capacity_1!T:T,Capacity_1!$A:$A,$B$29,Capacity_1!$B:$B,$H39)</f>
        <v>22227.461679880002</v>
      </c>
      <c r="Z39" s="1">
        <f>SUMIFS(Capacity_1!U:U,Capacity_1!$A:$A,$B$29,Capacity_1!$B:$B,$H39)</f>
        <v>22227.461679880002</v>
      </c>
      <c r="AA39" s="1">
        <f>SUMIFS(Capacity_1!V:V,Capacity_1!$A:$A,$B$29,Capacity_1!$B:$B,$H39)</f>
        <v>22105.402691629999</v>
      </c>
      <c r="AB39" s="1">
        <f>SUMIFS(Capacity_1!W:W,Capacity_1!$A:$A,$B$29,Capacity_1!$B:$B,$H39)</f>
        <v>21671.30269163</v>
      </c>
      <c r="AC39" s="1">
        <f>SUMIFS(Capacity_1!X:X,Capacity_1!$A:$A,$B$29,Capacity_1!$B:$B,$H39)</f>
        <v>21623.002691639998</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6041.7110000000011</v>
      </c>
      <c r="M40" s="1">
        <f>SUMIFS(Capacity_1!H:H,Capacity_1!$A:$A,$B$29,Capacity_1!$B:$B,$H40)</f>
        <v>6201.7110000000011</v>
      </c>
      <c r="N40" s="1">
        <f>SUMIFS(Capacity_1!I:I,Capacity_1!$A:$A,$B$29,Capacity_1!$B:$B,$H40)</f>
        <v>6854.8028765100007</v>
      </c>
      <c r="O40" s="1">
        <f>SUMIFS(Capacity_1!J:J,Capacity_1!$A:$A,$B$29,Capacity_1!$B:$B,$H40)</f>
        <v>8557.4831047200005</v>
      </c>
      <c r="P40" s="1">
        <f>SUMIFS(Capacity_1!K:K,Capacity_1!$A:$A,$B$29,Capacity_1!$B:$B,$H40)</f>
        <v>8629.7396526900011</v>
      </c>
      <c r="Q40" s="1">
        <f>SUMIFS(Capacity_1!L:L,Capacity_1!$A:$A,$B$29,Capacity_1!$B:$B,$H40)</f>
        <v>9298.5267660400004</v>
      </c>
      <c r="R40" s="1">
        <f>SUMIFS(Capacity_1!M:M,Capacity_1!$A:$A,$B$29,Capacity_1!$B:$B,$H40)</f>
        <v>9341.0627663600008</v>
      </c>
      <c r="S40" s="1">
        <f>SUMIFS(Capacity_1!N:N,Capacity_1!$A:$A,$B$29,Capacity_1!$B:$B,$H40)</f>
        <v>9765.93003847</v>
      </c>
      <c r="T40" s="1">
        <f>SUMIFS(Capacity_1!O:O,Capacity_1!$A:$A,$B$29,Capacity_1!$B:$B,$H40)</f>
        <v>10502.75890837</v>
      </c>
      <c r="U40" s="1">
        <f>SUMIFS(Capacity_1!P:P,Capacity_1!$A:$A,$B$29,Capacity_1!$B:$B,$H40)</f>
        <v>12315.25890837</v>
      </c>
      <c r="V40" s="1">
        <f>SUMIFS(Capacity_1!Q:Q,Capacity_1!$A:$A,$B$29,Capacity_1!$B:$B,$H40)</f>
        <v>12315.25890837</v>
      </c>
      <c r="W40" s="1">
        <f>SUMIFS(Capacity_1!R:R,Capacity_1!$A:$A,$B$29,Capacity_1!$B:$B,$H40)</f>
        <v>12315.25890837</v>
      </c>
      <c r="X40" s="1">
        <f>SUMIFS(Capacity_1!S:S,Capacity_1!$A:$A,$B$29,Capacity_1!$B:$B,$H40)</f>
        <v>12315.25890837</v>
      </c>
      <c r="Y40" s="1">
        <f>SUMIFS(Capacity_1!T:T,Capacity_1!$A:$A,$B$29,Capacity_1!$B:$B,$H40)</f>
        <v>12315.25890837</v>
      </c>
      <c r="Z40" s="1">
        <f>SUMIFS(Capacity_1!U:U,Capacity_1!$A:$A,$B$29,Capacity_1!$B:$B,$H40)</f>
        <v>12315.25890837</v>
      </c>
      <c r="AA40" s="1">
        <f>SUMIFS(Capacity_1!V:V,Capacity_1!$A:$A,$B$29,Capacity_1!$B:$B,$H40)</f>
        <v>12315.25890837</v>
      </c>
      <c r="AB40" s="1">
        <f>SUMIFS(Capacity_1!W:W,Capacity_1!$A:$A,$B$29,Capacity_1!$B:$B,$H40)</f>
        <v>12315.25890837</v>
      </c>
      <c r="AC40" s="1">
        <f>SUMIFS(Capacity_1!X:X,Capacity_1!$A:$A,$B$29,Capacity_1!$B:$B,$H40)</f>
        <v>12315.25890837</v>
      </c>
    </row>
    <row r="41" spans="1:30">
      <c r="H41" s="77" t="s">
        <v>122</v>
      </c>
      <c r="I41" s="1">
        <f>SUMIFS(Capacity_1!D:D,Capacity_1!$A:$A,$B$29,Capacity_1!$B:$B,$H41)</f>
        <v>11182.563418490317</v>
      </c>
      <c r="J41" s="1">
        <f>SUMIFS(Capacity_1!E:E,Capacity_1!$A:$A,$B$29,Capacity_1!$B:$B,$H41)</f>
        <v>11767.311353536346</v>
      </c>
      <c r="K41" s="1">
        <f>SUMIFS(Capacity_1!F:F,Capacity_1!$A:$A,$B$29,Capacity_1!$B:$B,$H41)</f>
        <v>12110.01505912583</v>
      </c>
      <c r="L41" s="1">
        <f>SUMIFS(Capacity_1!G:G,Capacity_1!$A:$A,$B$29,Capacity_1!$B:$B,$H41)</f>
        <v>12385.487542794948</v>
      </c>
      <c r="M41" s="1">
        <f>SUMIFS(Capacity_1!H:H,Capacity_1!$A:$A,$B$29,Capacity_1!$B:$B,$H41)</f>
        <v>12632.673248598596</v>
      </c>
      <c r="N41" s="1">
        <f>SUMIFS(Capacity_1!I:I,Capacity_1!$A:$A,$B$29,Capacity_1!$B:$B,$H41)</f>
        <v>12874.147952621615</v>
      </c>
      <c r="O41" s="1">
        <f>SUMIFS(Capacity_1!J:J,Capacity_1!$A:$A,$B$29,Capacity_1!$B:$B,$H41)</f>
        <v>13113.828516861604</v>
      </c>
      <c r="P41" s="1">
        <f>SUMIFS(Capacity_1!K:K,Capacity_1!$A:$A,$B$29,Capacity_1!$B:$B,$H41)</f>
        <v>13473.767935068103</v>
      </c>
      <c r="Q41" s="1">
        <f>SUMIFS(Capacity_1!L:L,Capacity_1!$A:$A,$B$29,Capacity_1!$B:$B,$H41)</f>
        <v>13740.959447159545</v>
      </c>
      <c r="R41" s="1">
        <f>SUMIFS(Capacity_1!M:M,Capacity_1!$A:$A,$B$29,Capacity_1!$B:$B,$H41)</f>
        <v>13981.958054716401</v>
      </c>
      <c r="S41" s="1">
        <f>SUMIFS(Capacity_1!N:N,Capacity_1!$A:$A,$B$29,Capacity_1!$B:$B,$H41)</f>
        <v>14271.833042675904</v>
      </c>
      <c r="T41" s="1">
        <f>SUMIFS(Capacity_1!O:O,Capacity_1!$A:$A,$B$29,Capacity_1!$B:$B,$H41)</f>
        <v>14866.71905345776</v>
      </c>
      <c r="U41" s="1">
        <f>SUMIFS(Capacity_1!P:P,Capacity_1!$A:$A,$B$29,Capacity_1!$B:$B,$H41)</f>
        <v>15608.388907815062</v>
      </c>
      <c r="V41" s="1">
        <f>SUMIFS(Capacity_1!Q:Q,Capacity_1!$A:$A,$B$29,Capacity_1!$B:$B,$H41)</f>
        <v>16750.188460582765</v>
      </c>
      <c r="W41" s="1">
        <f>SUMIFS(Capacity_1!R:R,Capacity_1!$A:$A,$B$29,Capacity_1!$B:$B,$H41)</f>
        <v>18549.462889893064</v>
      </c>
      <c r="X41" s="1">
        <f>SUMIFS(Capacity_1!S:S,Capacity_1!$A:$A,$B$29,Capacity_1!$B:$B,$H41)</f>
        <v>19428.94024240522</v>
      </c>
      <c r="Y41" s="1">
        <f>SUMIFS(Capacity_1!T:T,Capacity_1!$A:$A,$B$29,Capacity_1!$B:$B,$H41)</f>
        <v>20238.258319173401</v>
      </c>
      <c r="Z41" s="1">
        <f>SUMIFS(Capacity_1!U:U,Capacity_1!$A:$A,$B$29,Capacity_1!$B:$B,$H41)</f>
        <v>20882.542643208551</v>
      </c>
      <c r="AA41" s="1">
        <f>SUMIFS(Capacity_1!V:V,Capacity_1!$A:$A,$B$29,Capacity_1!$B:$B,$H41)</f>
        <v>21502.913670713951</v>
      </c>
      <c r="AB41" s="1">
        <f>SUMIFS(Capacity_1!W:W,Capacity_1!$A:$A,$B$29,Capacity_1!$B:$B,$H41)</f>
        <v>22672.433649820887</v>
      </c>
      <c r="AC41" s="1">
        <f>SUMIFS(Capacity_1!X:X,Capacity_1!$A:$A,$B$29,Capacity_1!$B:$B,$H41)</f>
        <v>23854.503724565126</v>
      </c>
    </row>
    <row r="42" spans="1:30">
      <c r="H42" s="69" t="s">
        <v>123</v>
      </c>
      <c r="I42" s="1">
        <f>SUM(I32:I37,I44)</f>
        <v>42854.449828111559</v>
      </c>
      <c r="J42" s="1">
        <f t="shared" ref="J42:AC42" si="2">SUM(J32:J37,J44)</f>
        <v>42201.343601690627</v>
      </c>
      <c r="K42" s="1">
        <f t="shared" si="2"/>
        <v>40586.171306663542</v>
      </c>
      <c r="L42" s="1">
        <f t="shared" si="2"/>
        <v>43030.38266456678</v>
      </c>
      <c r="M42" s="1">
        <f t="shared" si="2"/>
        <v>43166.034300411004</v>
      </c>
      <c r="N42" s="1">
        <f t="shared" si="2"/>
        <v>43267.607628815415</v>
      </c>
      <c r="O42" s="1">
        <f t="shared" si="2"/>
        <v>43375.729660050281</v>
      </c>
      <c r="P42" s="1">
        <f t="shared" si="2"/>
        <v>42680.728824930746</v>
      </c>
      <c r="Q42" s="1">
        <f t="shared" si="2"/>
        <v>42439.23961220005</v>
      </c>
      <c r="R42" s="1">
        <f t="shared" si="2"/>
        <v>41984.863242447158</v>
      </c>
      <c r="S42" s="1">
        <f t="shared" si="2"/>
        <v>42158.758402407977</v>
      </c>
      <c r="T42" s="1">
        <f t="shared" si="2"/>
        <v>41487.290674945652</v>
      </c>
      <c r="U42" s="1">
        <f t="shared" si="2"/>
        <v>41454.283674602797</v>
      </c>
      <c r="V42" s="1">
        <f t="shared" si="2"/>
        <v>42473.101644250622</v>
      </c>
      <c r="W42" s="1">
        <f t="shared" si="2"/>
        <v>40105.934743922866</v>
      </c>
      <c r="X42" s="1">
        <f t="shared" si="2"/>
        <v>41133.977493820705</v>
      </c>
      <c r="Y42" s="1">
        <f t="shared" si="2"/>
        <v>41425.73135926191</v>
      </c>
      <c r="Z42" s="1">
        <f t="shared" si="2"/>
        <v>42289.237484623271</v>
      </c>
      <c r="AA42" s="1">
        <f t="shared" si="2"/>
        <v>42109.752627536691</v>
      </c>
      <c r="AB42" s="1">
        <f t="shared" si="2"/>
        <v>42106.755844738182</v>
      </c>
      <c r="AC42" s="1">
        <f t="shared" si="2"/>
        <v>42964.004808641672</v>
      </c>
    </row>
    <row r="44" spans="1:30">
      <c r="H44" s="69" t="s">
        <v>124</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97441.080099263752</v>
      </c>
      <c r="J51" s="1">
        <f>SUMIFS(Generation_1!D:D,Generation_1!$A:$A,$B$48,Generation_1!$B:$B,$H51)</f>
        <v>94965.320393621776</v>
      </c>
      <c r="K51" s="1">
        <f>SUMIFS(Generation_1!E:E,Generation_1!$A:$A,$B$48,Generation_1!$B:$B,$H51)</f>
        <v>95186.160739487386</v>
      </c>
      <c r="L51" s="1">
        <f>SUMIFS(Generation_1!F:F,Generation_1!$A:$A,$B$48,Generation_1!$B:$B,$H51)</f>
        <v>91935.315056192136</v>
      </c>
      <c r="M51" s="1">
        <f>SUMIFS(Generation_1!G:G,Generation_1!$A:$A,$B$48,Generation_1!$B:$B,$H51)</f>
        <v>90137.284738914721</v>
      </c>
      <c r="N51" s="1">
        <f>SUMIFS(Generation_1!H:H,Generation_1!$A:$A,$B$48,Generation_1!$B:$B,$H51)</f>
        <v>86445.351879895548</v>
      </c>
      <c r="O51" s="1">
        <f>SUMIFS(Generation_1!I:I,Generation_1!$A:$A,$B$48,Generation_1!$B:$B,$H51)</f>
        <v>86824.622186011038</v>
      </c>
      <c r="P51" s="1">
        <f>SUMIFS(Generation_1!J:J,Generation_1!$A:$A,$B$48,Generation_1!$B:$B,$H51)</f>
        <v>79637.542336567625</v>
      </c>
      <c r="Q51" s="1">
        <f>SUMIFS(Generation_1!K:K,Generation_1!$A:$A,$B$48,Generation_1!$B:$B,$H51)</f>
        <v>78768.530340088066</v>
      </c>
      <c r="R51" s="1">
        <f>SUMIFS(Generation_1!L:L,Generation_1!$A:$A,$B$48,Generation_1!$B:$B,$H51)</f>
        <v>83157.710535976337</v>
      </c>
      <c r="S51" s="1">
        <f>SUMIFS(Generation_1!M:M,Generation_1!$A:$A,$B$48,Generation_1!$B:$B,$H51)</f>
        <v>82882.512738849211</v>
      </c>
      <c r="T51" s="1">
        <f>SUMIFS(Generation_1!N:N,Generation_1!$A:$A,$B$48,Generation_1!$B:$B,$H51)</f>
        <v>68858.618157504287</v>
      </c>
      <c r="U51" s="1">
        <f>SUMIFS(Generation_1!O:O,Generation_1!$A:$A,$B$48,Generation_1!$B:$B,$H51)</f>
        <v>69724.47502180835</v>
      </c>
      <c r="V51" s="1">
        <f>SUMIFS(Generation_1!P:P,Generation_1!$A:$A,$B$48,Generation_1!$B:$B,$H51)</f>
        <v>70036.991988591704</v>
      </c>
      <c r="W51" s="1">
        <f>SUMIFS(Generation_1!Q:Q,Generation_1!$A:$A,$B$48,Generation_1!$B:$B,$H51)</f>
        <v>47518.275563425872</v>
      </c>
      <c r="X51" s="1">
        <f>SUMIFS(Generation_1!R:R,Generation_1!$A:$A,$B$48,Generation_1!$B:$B,$H51)</f>
        <v>44110.304486057423</v>
      </c>
      <c r="Y51" s="1">
        <f>SUMIFS(Generation_1!S:S,Generation_1!$A:$A,$B$48,Generation_1!$B:$B,$H51)</f>
        <v>37881.477423007527</v>
      </c>
      <c r="Z51" s="1">
        <f>SUMIFS(Generation_1!T:T,Generation_1!$A:$A,$B$48,Generation_1!$B:$B,$H51)</f>
        <v>38083.000600616826</v>
      </c>
      <c r="AA51" s="1">
        <f>SUMIFS(Generation_1!U:U,Generation_1!$A:$A,$B$48,Generation_1!$B:$B,$H51)</f>
        <v>38097.51007084256</v>
      </c>
      <c r="AB51" s="1">
        <f>SUMIFS(Generation_1!V:V,Generation_1!$A:$A,$B$48,Generation_1!$B:$B,$H51)</f>
        <v>38111.097722323415</v>
      </c>
      <c r="AC51" s="1">
        <f>SUMIFS(Generation_1!W:W,Generation_1!$A:$A,$B$48,Generation_1!$B:$B,$H51)</f>
        <v>38136.747589489569</v>
      </c>
      <c r="AE51" s="64"/>
      <c r="AF51" s="64"/>
    </row>
    <row r="52" spans="8:32">
      <c r="H52" s="69" t="s">
        <v>114</v>
      </c>
      <c r="I52" s="1">
        <f>SUMIFS(Generation_1!C:C,Generation_1!$A:$A,$B$48,Generation_1!$B:$B,$H52)</f>
        <v>31943.088576287617</v>
      </c>
      <c r="J52" s="1">
        <f>SUMIFS(Generation_1!D:D,Generation_1!$A:$A,$B$48,Generation_1!$B:$B,$H52)</f>
        <v>33240.599873651983</v>
      </c>
      <c r="K52" s="1">
        <f>SUMIFS(Generation_1!E:E,Generation_1!$A:$A,$B$48,Generation_1!$B:$B,$H52)</f>
        <v>33078.85731206472</v>
      </c>
      <c r="L52" s="1">
        <f>SUMIFS(Generation_1!F:F,Generation_1!$A:$A,$B$48,Generation_1!$B:$B,$H52)</f>
        <v>32062.977214662547</v>
      </c>
      <c r="M52" s="1">
        <f>SUMIFS(Generation_1!G:G,Generation_1!$A:$A,$B$48,Generation_1!$B:$B,$H52)</f>
        <v>30192.041049979078</v>
      </c>
      <c r="N52" s="1">
        <f>SUMIFS(Generation_1!H:H,Generation_1!$A:$A,$B$48,Generation_1!$B:$B,$H52)</f>
        <v>28815.672704662851</v>
      </c>
      <c r="O52" s="1">
        <f>SUMIFS(Generation_1!I:I,Generation_1!$A:$A,$B$48,Generation_1!$B:$B,$H52)</f>
        <v>31015.54406434167</v>
      </c>
      <c r="P52" s="1">
        <f>SUMIFS(Generation_1!J:J,Generation_1!$A:$A,$B$48,Generation_1!$B:$B,$H52)</f>
        <v>28093.563200601289</v>
      </c>
      <c r="Q52" s="1">
        <f>SUMIFS(Generation_1!K:K,Generation_1!$A:$A,$B$48,Generation_1!$B:$B,$H52)</f>
        <v>26097.643489392412</v>
      </c>
      <c r="R52" s="1">
        <f>SUMIFS(Generation_1!L:L,Generation_1!$A:$A,$B$48,Generation_1!$B:$B,$H52)</f>
        <v>25924.11880126188</v>
      </c>
      <c r="S52" s="1">
        <f>SUMIFS(Generation_1!M:M,Generation_1!$A:$A,$B$48,Generation_1!$B:$B,$H52)</f>
        <v>22061.390322405117</v>
      </c>
      <c r="T52" s="1">
        <f>SUMIFS(Generation_1!N:N,Generation_1!$A:$A,$B$48,Generation_1!$B:$B,$H52)</f>
        <v>21027.317501970923</v>
      </c>
      <c r="U52" s="1">
        <f>SUMIFS(Generation_1!O:O,Generation_1!$A:$A,$B$48,Generation_1!$B:$B,$H52)</f>
        <v>20885.019569323435</v>
      </c>
      <c r="V52" s="1">
        <f>SUMIFS(Generation_1!P:P,Generation_1!$A:$A,$B$48,Generation_1!$B:$B,$H52)</f>
        <v>20166.668800689215</v>
      </c>
      <c r="W52" s="1">
        <f>SUMIFS(Generation_1!Q:Q,Generation_1!$A:$A,$B$48,Generation_1!$B:$B,$H52)</f>
        <v>19942.057378277823</v>
      </c>
      <c r="X52" s="1">
        <f>SUMIFS(Generation_1!R:R,Generation_1!$A:$A,$B$48,Generation_1!$B:$B,$H52)</f>
        <v>20513.662545713247</v>
      </c>
      <c r="Y52" s="1">
        <f>SUMIFS(Generation_1!S:S,Generation_1!$A:$A,$B$48,Generation_1!$B:$B,$H52)</f>
        <v>21721.474232515873</v>
      </c>
      <c r="Z52" s="1">
        <f>SUMIFS(Generation_1!T:T,Generation_1!$A:$A,$B$48,Generation_1!$B:$B,$H52)</f>
        <v>21041.031670491975</v>
      </c>
      <c r="AA52" s="1">
        <f>SUMIFS(Generation_1!U:U,Generation_1!$A:$A,$B$48,Generation_1!$B:$B,$H52)</f>
        <v>21300.298510382101</v>
      </c>
      <c r="AB52" s="1">
        <f>SUMIFS(Generation_1!V:V,Generation_1!$A:$A,$B$48,Generation_1!$B:$B,$H52)</f>
        <v>22609.836632787665</v>
      </c>
      <c r="AC52" s="1">
        <f>SUMIFS(Generation_1!W:W,Generation_1!$A:$A,$B$48,Generation_1!$B:$B,$H52)</f>
        <v>20944.299743910491</v>
      </c>
      <c r="AE52" s="64"/>
      <c r="AF52" s="64"/>
    </row>
    <row r="53" spans="8:32">
      <c r="H53" s="69" t="s">
        <v>115</v>
      </c>
      <c r="I53" s="1">
        <f>SUMIFS(Generation_1!C:C,Generation_1!$A:$A,$B$48,Generation_1!$B:$B,$H53)</f>
        <v>3143.0282842647284</v>
      </c>
      <c r="J53" s="1">
        <f>SUMIFS(Generation_1!D:D,Generation_1!$A:$A,$B$48,Generation_1!$B:$B,$H53)</f>
        <v>3138.9781824474185</v>
      </c>
      <c r="K53" s="1">
        <f>SUMIFS(Generation_1!E:E,Generation_1!$A:$A,$B$48,Generation_1!$B:$B,$H53)</f>
        <v>2998.1317557579541</v>
      </c>
      <c r="L53" s="1">
        <f>SUMIFS(Generation_1!F:F,Generation_1!$A:$A,$B$48,Generation_1!$B:$B,$H53)</f>
        <v>3030.4012736126006</v>
      </c>
      <c r="M53" s="1">
        <f>SUMIFS(Generation_1!G:G,Generation_1!$A:$A,$B$48,Generation_1!$B:$B,$H53)</f>
        <v>2849.4938310217158</v>
      </c>
      <c r="N53" s="1">
        <f>SUMIFS(Generation_1!H:H,Generation_1!$A:$A,$B$48,Generation_1!$B:$B,$H53)</f>
        <v>2792.2340514608204</v>
      </c>
      <c r="O53" s="1">
        <f>SUMIFS(Generation_1!I:I,Generation_1!$A:$A,$B$48,Generation_1!$B:$B,$H53)</f>
        <v>2932.6817132882006</v>
      </c>
      <c r="P53" s="1">
        <f>SUMIFS(Generation_1!J:J,Generation_1!$A:$A,$B$48,Generation_1!$B:$B,$H53)</f>
        <v>2955.5621830196042</v>
      </c>
      <c r="Q53" s="1">
        <f>SUMIFS(Generation_1!K:K,Generation_1!$A:$A,$B$48,Generation_1!$B:$B,$H53)</f>
        <v>2876.045485770479</v>
      </c>
      <c r="R53" s="1">
        <f>SUMIFS(Generation_1!L:L,Generation_1!$A:$A,$B$48,Generation_1!$B:$B,$H53)</f>
        <v>2968.4692358533466</v>
      </c>
      <c r="S53" s="1">
        <f>SUMIFS(Generation_1!M:M,Generation_1!$A:$A,$B$48,Generation_1!$B:$B,$H53)</f>
        <v>2709.1842745414051</v>
      </c>
      <c r="T53" s="1">
        <f>SUMIFS(Generation_1!N:N,Generation_1!$A:$A,$B$48,Generation_1!$B:$B,$H53)</f>
        <v>10491.347188861779</v>
      </c>
      <c r="U53" s="1">
        <f>SUMIFS(Generation_1!O:O,Generation_1!$A:$A,$B$48,Generation_1!$B:$B,$H53)</f>
        <v>10020.232828509197</v>
      </c>
      <c r="V53" s="1">
        <f>SUMIFS(Generation_1!P:P,Generation_1!$A:$A,$B$48,Generation_1!$B:$B,$H53)</f>
        <v>9419.2382121916598</v>
      </c>
      <c r="W53" s="1">
        <f>SUMIFS(Generation_1!Q:Q,Generation_1!$A:$A,$B$48,Generation_1!$B:$B,$H53)</f>
        <v>9114.4880185008969</v>
      </c>
      <c r="X53" s="1">
        <f>SUMIFS(Generation_1!R:R,Generation_1!$A:$A,$B$48,Generation_1!$B:$B,$H53)</f>
        <v>10152.10180115482</v>
      </c>
      <c r="Y53" s="1">
        <f>SUMIFS(Generation_1!S:S,Generation_1!$A:$A,$B$48,Generation_1!$B:$B,$H53)</f>
        <v>12368.900159583565</v>
      </c>
      <c r="Z53" s="1">
        <f>SUMIFS(Generation_1!T:T,Generation_1!$A:$A,$B$48,Generation_1!$B:$B,$H53)</f>
        <v>12778.854058873825</v>
      </c>
      <c r="AA53" s="1">
        <f>SUMIFS(Generation_1!U:U,Generation_1!$A:$A,$B$48,Generation_1!$B:$B,$H53)</f>
        <v>10453.733763388369</v>
      </c>
      <c r="AB53" s="1">
        <f>SUMIFS(Generation_1!V:V,Generation_1!$A:$A,$B$48,Generation_1!$B:$B,$H53)</f>
        <v>10361.620182861474</v>
      </c>
      <c r="AC53" s="1">
        <f>SUMIFS(Generation_1!W:W,Generation_1!$A:$A,$B$48,Generation_1!$B:$B,$H53)</f>
        <v>10409.964365452841</v>
      </c>
      <c r="AE53" s="64"/>
      <c r="AF53" s="64"/>
    </row>
    <row r="54" spans="8:32">
      <c r="H54" s="69" t="s">
        <v>116</v>
      </c>
      <c r="I54" s="1">
        <f>SUMIFS(Generation_1!C:C,Generation_1!$A:$A,$B$48,Generation_1!$B:$B,$H54)</f>
        <v>112.36636261138469</v>
      </c>
      <c r="J54" s="1">
        <f>SUMIFS(Generation_1!D:D,Generation_1!$A:$A,$B$48,Generation_1!$B:$B,$H54)</f>
        <v>96.766945459001292</v>
      </c>
      <c r="K54" s="1">
        <f>SUMIFS(Generation_1!E:E,Generation_1!$A:$A,$B$48,Generation_1!$B:$B,$H54)</f>
        <v>159.99419124012039</v>
      </c>
      <c r="L54" s="1">
        <f>SUMIFS(Generation_1!F:F,Generation_1!$A:$A,$B$48,Generation_1!$B:$B,$H54)</f>
        <v>192.22542017563592</v>
      </c>
      <c r="M54" s="1">
        <f>SUMIFS(Generation_1!G:G,Generation_1!$A:$A,$B$48,Generation_1!$B:$B,$H54)</f>
        <v>188.80454453535663</v>
      </c>
      <c r="N54" s="1">
        <f>SUMIFS(Generation_1!H:H,Generation_1!$A:$A,$B$48,Generation_1!$B:$B,$H54)</f>
        <v>143.84425635852466</v>
      </c>
      <c r="O54" s="1">
        <f>SUMIFS(Generation_1!I:I,Generation_1!$A:$A,$B$48,Generation_1!$B:$B,$H54)</f>
        <v>162.42896284431424</v>
      </c>
      <c r="P54" s="1">
        <f>SUMIFS(Generation_1!J:J,Generation_1!$A:$A,$B$48,Generation_1!$B:$B,$H54)</f>
        <v>199.81179253517001</v>
      </c>
      <c r="Q54" s="1">
        <f>SUMIFS(Generation_1!K:K,Generation_1!$A:$A,$B$48,Generation_1!$B:$B,$H54)</f>
        <v>251.59968062366912</v>
      </c>
      <c r="R54" s="1">
        <f>SUMIFS(Generation_1!L:L,Generation_1!$A:$A,$B$48,Generation_1!$B:$B,$H54)</f>
        <v>248.4637468399728</v>
      </c>
      <c r="S54" s="1">
        <f>SUMIFS(Generation_1!M:M,Generation_1!$A:$A,$B$48,Generation_1!$B:$B,$H54)</f>
        <v>229.92657085846042</v>
      </c>
      <c r="T54" s="1">
        <f>SUMIFS(Generation_1!N:N,Generation_1!$A:$A,$B$48,Generation_1!$B:$B,$H54)</f>
        <v>6602.1929407298239</v>
      </c>
      <c r="U54" s="1">
        <f>SUMIFS(Generation_1!O:O,Generation_1!$A:$A,$B$48,Generation_1!$B:$B,$H54)</f>
        <v>6725.7189948158702</v>
      </c>
      <c r="V54" s="1">
        <f>SUMIFS(Generation_1!P:P,Generation_1!$A:$A,$B$48,Generation_1!$B:$B,$H54)</f>
        <v>6327.1128366916573</v>
      </c>
      <c r="W54" s="1">
        <f>SUMIFS(Generation_1!Q:Q,Generation_1!$A:$A,$B$48,Generation_1!$B:$B,$H54)</f>
        <v>9922.3381567956694</v>
      </c>
      <c r="X54" s="1">
        <f>SUMIFS(Generation_1!R:R,Generation_1!$A:$A,$B$48,Generation_1!$B:$B,$H54)</f>
        <v>10988.291430645242</v>
      </c>
      <c r="Y54" s="1">
        <f>SUMIFS(Generation_1!S:S,Generation_1!$A:$A,$B$48,Generation_1!$B:$B,$H54)</f>
        <v>21199.481572776229</v>
      </c>
      <c r="Z54" s="1">
        <f>SUMIFS(Generation_1!T:T,Generation_1!$A:$A,$B$48,Generation_1!$B:$B,$H54)</f>
        <v>17929.910176395992</v>
      </c>
      <c r="AA54" s="1">
        <f>SUMIFS(Generation_1!U:U,Generation_1!$A:$A,$B$48,Generation_1!$B:$B,$H54)</f>
        <v>21691.317056807937</v>
      </c>
      <c r="AB54" s="1">
        <f>SUMIFS(Generation_1!V:V,Generation_1!$A:$A,$B$48,Generation_1!$B:$B,$H54)</f>
        <v>25553.617101079959</v>
      </c>
      <c r="AC54" s="1">
        <f>SUMIFS(Generation_1!W:W,Generation_1!$A:$A,$B$48,Generation_1!$B:$B,$H54)</f>
        <v>24948.619758353794</v>
      </c>
      <c r="AE54" s="64"/>
      <c r="AF54" s="64"/>
    </row>
    <row r="55" spans="8:32">
      <c r="H55" s="69" t="s">
        <v>117</v>
      </c>
      <c r="I55" s="1">
        <f>SUMIFS(Generation_1!C:C,Generation_1!$A:$A,$B$48,Generation_1!$B:$B,$H55)</f>
        <v>15998.52703716929</v>
      </c>
      <c r="J55" s="1">
        <f>SUMIFS(Generation_1!D:D,Generation_1!$A:$A,$B$48,Generation_1!$B:$B,$H55)</f>
        <v>13157.215856316374</v>
      </c>
      <c r="K55" s="1">
        <f>SUMIFS(Generation_1!E:E,Generation_1!$A:$A,$B$48,Generation_1!$B:$B,$H55)</f>
        <v>12989.373610303475</v>
      </c>
      <c r="L55" s="1">
        <f>SUMIFS(Generation_1!F:F,Generation_1!$A:$A,$B$48,Generation_1!$B:$B,$H55)</f>
        <v>15833.241785993252</v>
      </c>
      <c r="M55" s="1">
        <f>SUMIFS(Generation_1!G:G,Generation_1!$A:$A,$B$48,Generation_1!$B:$B,$H55)</f>
        <v>13544.390274979287</v>
      </c>
      <c r="N55" s="1">
        <f>SUMIFS(Generation_1!H:H,Generation_1!$A:$A,$B$48,Generation_1!$B:$B,$H55)</f>
        <v>14661.855080269883</v>
      </c>
      <c r="O55" s="1">
        <f>SUMIFS(Generation_1!I:I,Generation_1!$A:$A,$B$48,Generation_1!$B:$B,$H55)</f>
        <v>9123.1527198965396</v>
      </c>
      <c r="P55" s="1">
        <f>SUMIFS(Generation_1!J:J,Generation_1!$A:$A,$B$48,Generation_1!$B:$B,$H55)</f>
        <v>15471.02911945161</v>
      </c>
      <c r="Q55" s="1">
        <f>SUMIFS(Generation_1!K:K,Generation_1!$A:$A,$B$48,Generation_1!$B:$B,$H55)</f>
        <v>14537.165822912955</v>
      </c>
      <c r="R55" s="1">
        <f>SUMIFS(Generation_1!L:L,Generation_1!$A:$A,$B$48,Generation_1!$B:$B,$H55)</f>
        <v>11610.141715060754</v>
      </c>
      <c r="S55" s="1">
        <f>SUMIFS(Generation_1!M:M,Generation_1!$A:$A,$B$48,Generation_1!$B:$B,$H55)</f>
        <v>12787.837869146511</v>
      </c>
      <c r="T55" s="1">
        <f>SUMIFS(Generation_1!N:N,Generation_1!$A:$A,$B$48,Generation_1!$B:$B,$H55)</f>
        <v>12580.158888268812</v>
      </c>
      <c r="U55" s="1">
        <f>SUMIFS(Generation_1!O:O,Generation_1!$A:$A,$B$48,Generation_1!$B:$B,$H55)</f>
        <v>12053.665541205992</v>
      </c>
      <c r="V55" s="1">
        <f>SUMIFS(Generation_1!P:P,Generation_1!$A:$A,$B$48,Generation_1!$B:$B,$H55)</f>
        <v>13802.50181326746</v>
      </c>
      <c r="W55" s="1">
        <f>SUMIFS(Generation_1!Q:Q,Generation_1!$A:$A,$B$48,Generation_1!$B:$B,$H55)</f>
        <v>12478.057319959822</v>
      </c>
      <c r="X55" s="1">
        <f>SUMIFS(Generation_1!R:R,Generation_1!$A:$A,$B$48,Generation_1!$B:$B,$H55)</f>
        <v>13138.62616560419</v>
      </c>
      <c r="Y55" s="1">
        <f>SUMIFS(Generation_1!S:S,Generation_1!$A:$A,$B$48,Generation_1!$B:$B,$H55)</f>
        <v>8650.8325692123672</v>
      </c>
      <c r="Z55" s="1">
        <f>SUMIFS(Generation_1!T:T,Generation_1!$A:$A,$B$48,Generation_1!$B:$B,$H55)</f>
        <v>14890.153551413205</v>
      </c>
      <c r="AA55" s="1">
        <f>SUMIFS(Generation_1!U:U,Generation_1!$A:$A,$B$48,Generation_1!$B:$B,$H55)</f>
        <v>14462.63932946706</v>
      </c>
      <c r="AB55" s="1">
        <f>SUMIFS(Generation_1!V:V,Generation_1!$A:$A,$B$48,Generation_1!$B:$B,$H55)</f>
        <v>11184.96146682719</v>
      </c>
      <c r="AC55" s="1">
        <f>SUMIFS(Generation_1!W:W,Generation_1!$A:$A,$B$48,Generation_1!$B:$B,$H55)</f>
        <v>12614.978175411148</v>
      </c>
      <c r="AE55" s="64"/>
      <c r="AF55" s="64"/>
    </row>
    <row r="56" spans="8:32">
      <c r="H56" s="69" t="s">
        <v>118</v>
      </c>
      <c r="I56" s="1">
        <f>SUMIFS(Generation_1!C:C,Generation_1!$A:$A,$B$48,Generation_1!$B:$B,$H56)</f>
        <v>176.12256334354515</v>
      </c>
      <c r="J56" s="1">
        <f>SUMIFS(Generation_1!D:D,Generation_1!$A:$A,$B$48,Generation_1!$B:$B,$H56)</f>
        <v>189.99267496851485</v>
      </c>
      <c r="K56" s="1">
        <f>SUMIFS(Generation_1!E:E,Generation_1!$A:$A,$B$48,Generation_1!$B:$B,$H56)</f>
        <v>169.19527416793468</v>
      </c>
      <c r="L56" s="1">
        <f>SUMIFS(Generation_1!F:F,Generation_1!$A:$A,$B$48,Generation_1!$B:$B,$H56)</f>
        <v>260.06690720043417</v>
      </c>
      <c r="M56" s="1">
        <f>SUMIFS(Generation_1!G:G,Generation_1!$A:$A,$B$48,Generation_1!$B:$B,$H56)</f>
        <v>473.78965559029677</v>
      </c>
      <c r="N56" s="1">
        <f>SUMIFS(Generation_1!H:H,Generation_1!$A:$A,$B$48,Generation_1!$B:$B,$H56)</f>
        <v>651.86949027432365</v>
      </c>
      <c r="O56" s="1">
        <f>SUMIFS(Generation_1!I:I,Generation_1!$A:$A,$B$48,Generation_1!$B:$B,$H56)</f>
        <v>945.0581789513808</v>
      </c>
      <c r="P56" s="1">
        <f>SUMIFS(Generation_1!J:J,Generation_1!$A:$A,$B$48,Generation_1!$B:$B,$H56)</f>
        <v>668.26074310112176</v>
      </c>
      <c r="Q56" s="1">
        <f>SUMIFS(Generation_1!K:K,Generation_1!$A:$A,$B$48,Generation_1!$B:$B,$H56)</f>
        <v>889.29505390119664</v>
      </c>
      <c r="R56" s="1">
        <f>SUMIFS(Generation_1!L:L,Generation_1!$A:$A,$B$48,Generation_1!$B:$B,$H56)</f>
        <v>2175.727109774145</v>
      </c>
      <c r="S56" s="1">
        <f>SUMIFS(Generation_1!M:M,Generation_1!$A:$A,$B$48,Generation_1!$B:$B,$H56)</f>
        <v>2164.4989244121043</v>
      </c>
      <c r="T56" s="1">
        <f>SUMIFS(Generation_1!N:N,Generation_1!$A:$A,$B$48,Generation_1!$B:$B,$H56)</f>
        <v>2547.686438233186</v>
      </c>
      <c r="U56" s="1">
        <f>SUMIFS(Generation_1!O:O,Generation_1!$A:$A,$B$48,Generation_1!$B:$B,$H56)</f>
        <v>3018.4844731326743</v>
      </c>
      <c r="V56" s="1">
        <f>SUMIFS(Generation_1!P:P,Generation_1!$A:$A,$B$48,Generation_1!$B:$B,$H56)</f>
        <v>3764.8105659180314</v>
      </c>
      <c r="W56" s="1">
        <f>SUMIFS(Generation_1!Q:Q,Generation_1!$A:$A,$B$48,Generation_1!$B:$B,$H56)</f>
        <v>8549.9454622038866</v>
      </c>
      <c r="X56" s="1">
        <f>SUMIFS(Generation_1!R:R,Generation_1!$A:$A,$B$48,Generation_1!$B:$B,$H56)</f>
        <v>9000.7646117623754</v>
      </c>
      <c r="Y56" s="1">
        <f>SUMIFS(Generation_1!S:S,Generation_1!$A:$A,$B$48,Generation_1!$B:$B,$H56)</f>
        <v>8747.4116954616584</v>
      </c>
      <c r="Z56" s="1">
        <f>SUMIFS(Generation_1!T:T,Generation_1!$A:$A,$B$48,Generation_1!$B:$B,$H56)</f>
        <v>8375.3000614506545</v>
      </c>
      <c r="AA56" s="1">
        <f>SUMIFS(Generation_1!U:U,Generation_1!$A:$A,$B$48,Generation_1!$B:$B,$H56)</f>
        <v>8899.7941740095266</v>
      </c>
      <c r="AB56" s="1">
        <f>SUMIFS(Generation_1!V:V,Generation_1!$A:$A,$B$48,Generation_1!$B:$B,$H56)</f>
        <v>8702.6949622231186</v>
      </c>
      <c r="AC56" s="1">
        <f>SUMIFS(Generation_1!W:W,Generation_1!$A:$A,$B$48,Generation_1!$B:$B,$H56)</f>
        <v>9176.2808214590495</v>
      </c>
      <c r="AE56" s="64"/>
      <c r="AF56" s="64"/>
    </row>
    <row r="57" spans="8:32">
      <c r="H57" s="69" t="s">
        <v>119</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120</v>
      </c>
      <c r="I58" s="1">
        <f>SUMIFS(Generation_1!C:C,Generation_1!$A:$A,$B$48,Generation_1!$B:$B,$H58)</f>
        <v>29308.954411202096</v>
      </c>
      <c r="J58" s="1">
        <f>SUMIFS(Generation_1!D:D,Generation_1!$A:$A,$B$48,Generation_1!$B:$B,$H58)</f>
        <v>30389.277118411934</v>
      </c>
      <c r="K58" s="1">
        <f>SUMIFS(Generation_1!E:E,Generation_1!$A:$A,$B$48,Generation_1!$B:$B,$H58)</f>
        <v>31045.338008362243</v>
      </c>
      <c r="L58" s="1">
        <f>SUMIFS(Generation_1!F:F,Generation_1!$A:$A,$B$48,Generation_1!$B:$B,$H58)</f>
        <v>31910.815248673509</v>
      </c>
      <c r="M58" s="1">
        <f>SUMIFS(Generation_1!G:G,Generation_1!$A:$A,$B$48,Generation_1!$B:$B,$H58)</f>
        <v>36634.697696401876</v>
      </c>
      <c r="N58" s="1">
        <f>SUMIFS(Generation_1!H:H,Generation_1!$A:$A,$B$48,Generation_1!$B:$B,$H58)</f>
        <v>39189.086206501575</v>
      </c>
      <c r="O58" s="1">
        <f>SUMIFS(Generation_1!I:I,Generation_1!$A:$A,$B$48,Generation_1!$B:$B,$H58)</f>
        <v>38506.174398878873</v>
      </c>
      <c r="P58" s="1">
        <f>SUMIFS(Generation_1!J:J,Generation_1!$A:$A,$B$48,Generation_1!$B:$B,$H58)</f>
        <v>45030.908558567637</v>
      </c>
      <c r="Q58" s="1">
        <f>SUMIFS(Generation_1!K:K,Generation_1!$A:$A,$B$48,Generation_1!$B:$B,$H58)</f>
        <v>47341.437279571262</v>
      </c>
      <c r="R58" s="1">
        <f>SUMIFS(Generation_1!L:L,Generation_1!$A:$A,$B$48,Generation_1!$B:$B,$H58)</f>
        <v>47119.671031450031</v>
      </c>
      <c r="S58" s="1">
        <f>SUMIFS(Generation_1!M:M,Generation_1!$A:$A,$B$48,Generation_1!$B:$B,$H58)</f>
        <v>49645.532368059074</v>
      </c>
      <c r="T58" s="1">
        <f>SUMIFS(Generation_1!N:N,Generation_1!$A:$A,$B$48,Generation_1!$B:$B,$H58)</f>
        <v>48685.539436058505</v>
      </c>
      <c r="U58" s="1">
        <f>SUMIFS(Generation_1!O:O,Generation_1!$A:$A,$B$48,Generation_1!$B:$B,$H58)</f>
        <v>47026.607747659458</v>
      </c>
      <c r="V58" s="1">
        <f>SUMIFS(Generation_1!P:P,Generation_1!$A:$A,$B$48,Generation_1!$B:$B,$H58)</f>
        <v>47900.762910350983</v>
      </c>
      <c r="W58" s="1">
        <f>SUMIFS(Generation_1!Q:Q,Generation_1!$A:$A,$B$48,Generation_1!$B:$B,$H58)</f>
        <v>68871.129192438122</v>
      </c>
      <c r="X58" s="1">
        <f>SUMIFS(Generation_1!R:R,Generation_1!$A:$A,$B$48,Generation_1!$B:$B,$H58)</f>
        <v>69836.725670701577</v>
      </c>
      <c r="Y58" s="1">
        <f>SUMIFS(Generation_1!S:S,Generation_1!$A:$A,$B$48,Generation_1!$B:$B,$H58)</f>
        <v>67724.560775558712</v>
      </c>
      <c r="Z58" s="1">
        <f>SUMIFS(Generation_1!T:T,Generation_1!$A:$A,$B$48,Generation_1!$B:$B,$H58)</f>
        <v>70217.074446621467</v>
      </c>
      <c r="AA58" s="1">
        <f>SUMIFS(Generation_1!U:U,Generation_1!$A:$A,$B$48,Generation_1!$B:$B,$H58)</f>
        <v>69019.184713758776</v>
      </c>
      <c r="AB58" s="1">
        <f>SUMIFS(Generation_1!V:V,Generation_1!$A:$A,$B$48,Generation_1!$B:$B,$H58)</f>
        <v>68017.314586077089</v>
      </c>
      <c r="AC58" s="1">
        <f>SUMIFS(Generation_1!W:W,Generation_1!$A:$A,$B$48,Generation_1!$B:$B,$H58)</f>
        <v>69325.392627444817</v>
      </c>
      <c r="AE58" s="64"/>
      <c r="AF58" s="64"/>
    </row>
    <row r="59" spans="8:32">
      <c r="H59" s="69" t="s">
        <v>121</v>
      </c>
      <c r="I59" s="1">
        <f>SUMIFS(Generation_1!C:C,Generation_1!$A:$A,$B$48,Generation_1!$B:$B,$H59)</f>
        <v>12774.52752815759</v>
      </c>
      <c r="J59" s="1">
        <f>SUMIFS(Generation_1!D:D,Generation_1!$A:$A,$B$48,Generation_1!$B:$B,$H59)</f>
        <v>15384.050673713738</v>
      </c>
      <c r="K59" s="1">
        <f>SUMIFS(Generation_1!E:E,Generation_1!$A:$A,$B$48,Generation_1!$B:$B,$H59)</f>
        <v>14970.45589997933</v>
      </c>
      <c r="L59" s="1">
        <f>SUMIFS(Generation_1!F:F,Generation_1!$A:$A,$B$48,Generation_1!$B:$B,$H59)</f>
        <v>15061.388848835013</v>
      </c>
      <c r="M59" s="1">
        <f>SUMIFS(Generation_1!G:G,Generation_1!$A:$A,$B$48,Generation_1!$B:$B,$H59)</f>
        <v>15895.355102743622</v>
      </c>
      <c r="N59" s="1">
        <f>SUMIFS(Generation_1!H:H,Generation_1!$A:$A,$B$48,Generation_1!$B:$B,$H59)</f>
        <v>17811.880388616686</v>
      </c>
      <c r="O59" s="1">
        <f>SUMIFS(Generation_1!I:I,Generation_1!$A:$A,$B$48,Generation_1!$B:$B,$H59)</f>
        <v>22133.887764020994</v>
      </c>
      <c r="P59" s="1">
        <f>SUMIFS(Generation_1!J:J,Generation_1!$A:$A,$B$48,Generation_1!$B:$B,$H59)</f>
        <v>19196.061459320215</v>
      </c>
      <c r="Q59" s="1">
        <f>SUMIFS(Generation_1!K:K,Generation_1!$A:$A,$B$48,Generation_1!$B:$B,$H59)</f>
        <v>22100.665365796049</v>
      </c>
      <c r="R59" s="1">
        <f>SUMIFS(Generation_1!L:L,Generation_1!$A:$A,$B$48,Generation_1!$B:$B,$H59)</f>
        <v>22608.89145717775</v>
      </c>
      <c r="S59" s="1">
        <f>SUMIFS(Generation_1!M:M,Generation_1!$A:$A,$B$48,Generation_1!$B:$B,$H59)</f>
        <v>24327.361795402405</v>
      </c>
      <c r="T59" s="1">
        <f>SUMIFS(Generation_1!N:N,Generation_1!$A:$A,$B$48,Generation_1!$B:$B,$H59)</f>
        <v>27194.621029986265</v>
      </c>
      <c r="U59" s="1">
        <f>SUMIFS(Generation_1!O:O,Generation_1!$A:$A,$B$48,Generation_1!$B:$B,$H59)</f>
        <v>30140.827834540691</v>
      </c>
      <c r="V59" s="1">
        <f>SUMIFS(Generation_1!P:P,Generation_1!$A:$A,$B$48,Generation_1!$B:$B,$H59)</f>
        <v>29945.961883823831</v>
      </c>
      <c r="W59" s="1">
        <f>SUMIFS(Generation_1!Q:Q,Generation_1!$A:$A,$B$48,Generation_1!$B:$B,$H59)</f>
        <v>31088.092749230476</v>
      </c>
      <c r="X59" s="1">
        <f>SUMIFS(Generation_1!R:R,Generation_1!$A:$A,$B$48,Generation_1!$B:$B,$H59)</f>
        <v>31132.940860567302</v>
      </c>
      <c r="Y59" s="1">
        <f>SUMIFS(Generation_1!S:S,Generation_1!$A:$A,$B$48,Generation_1!$B:$B,$H59)</f>
        <v>31236.715342839718</v>
      </c>
      <c r="Z59" s="1">
        <f>SUMIFS(Generation_1!T:T,Generation_1!$A:$A,$B$48,Generation_1!$B:$B,$H59)</f>
        <v>27347.696296363982</v>
      </c>
      <c r="AA59" s="1">
        <f>SUMIFS(Generation_1!U:U,Generation_1!$A:$A,$B$48,Generation_1!$B:$B,$H59)</f>
        <v>28928.768658049939</v>
      </c>
      <c r="AB59" s="1">
        <f>SUMIFS(Generation_1!V:V,Generation_1!$A:$A,$B$48,Generation_1!$B:$B,$H59)</f>
        <v>29434.74932643299</v>
      </c>
      <c r="AC59" s="1">
        <f>SUMIFS(Generation_1!W:W,Generation_1!$A:$A,$B$48,Generation_1!$B:$B,$H59)</f>
        <v>30058.893727510353</v>
      </c>
      <c r="AE59" s="64"/>
      <c r="AF59" s="64"/>
    </row>
    <row r="60" spans="8:32">
      <c r="H60" s="69" t="s">
        <v>122</v>
      </c>
      <c r="I60" s="1">
        <f>SUMIFS(Generation_1!C:C,Generation_1!$A:$A,$B$48,Generation_1!$B:$B,$H60)</f>
        <v>15453.341244046798</v>
      </c>
      <c r="J60" s="1">
        <f>SUMIFS(Generation_1!D:D,Generation_1!$A:$A,$B$48,Generation_1!$B:$B,$H60)</f>
        <v>16385.437297491801</v>
      </c>
      <c r="K60" s="1">
        <f>SUMIFS(Generation_1!E:E,Generation_1!$A:$A,$B$48,Generation_1!$B:$B,$H60)</f>
        <v>17152.083341751801</v>
      </c>
      <c r="L60" s="1">
        <f>SUMIFS(Generation_1!F:F,Generation_1!$A:$A,$B$48,Generation_1!$B:$B,$H60)</f>
        <v>17654.0411058258</v>
      </c>
      <c r="M60" s="1">
        <f>SUMIFS(Generation_1!G:G,Generation_1!$A:$A,$B$48,Generation_1!$B:$B,$H60)</f>
        <v>18090.530539484302</v>
      </c>
      <c r="N60" s="1">
        <f>SUMIFS(Generation_1!H:H,Generation_1!$A:$A,$B$48,Generation_1!$B:$B,$H60)</f>
        <v>18517.818983951696</v>
      </c>
      <c r="O60" s="1">
        <f>SUMIFS(Generation_1!I:I,Generation_1!$A:$A,$B$48,Generation_1!$B:$B,$H60)</f>
        <v>18972.116722374103</v>
      </c>
      <c r="P60" s="1">
        <f>SUMIFS(Generation_1!J:J,Generation_1!$A:$A,$B$48,Generation_1!$B:$B,$H60)</f>
        <v>19452.2495750257</v>
      </c>
      <c r="Q60" s="1">
        <f>SUMIFS(Generation_1!K:K,Generation_1!$A:$A,$B$48,Generation_1!$B:$B,$H60)</f>
        <v>19949.297006764802</v>
      </c>
      <c r="R60" s="1">
        <f>SUMIFS(Generation_1!L:L,Generation_1!$A:$A,$B$48,Generation_1!$B:$B,$H60)</f>
        <v>20396.707723009298</v>
      </c>
      <c r="S60" s="1">
        <f>SUMIFS(Generation_1!M:M,Generation_1!$A:$A,$B$48,Generation_1!$B:$B,$H60)</f>
        <v>20892.926467806497</v>
      </c>
      <c r="T60" s="1">
        <f>SUMIFS(Generation_1!N:N,Generation_1!$A:$A,$B$48,Generation_1!$B:$B,$H60)</f>
        <v>21567.867021929498</v>
      </c>
      <c r="U60" s="1">
        <f>SUMIFS(Generation_1!O:O,Generation_1!$A:$A,$B$48,Generation_1!$B:$B,$H60)</f>
        <v>22539.413631052998</v>
      </c>
      <c r="V60" s="1">
        <f>SUMIFS(Generation_1!P:P,Generation_1!$A:$A,$B$48,Generation_1!$B:$B,$H60)</f>
        <v>23894.570326601501</v>
      </c>
      <c r="W60" s="1">
        <f>SUMIFS(Generation_1!Q:Q,Generation_1!$A:$A,$B$48,Generation_1!$B:$B,$H60)</f>
        <v>25982.229552327299</v>
      </c>
      <c r="X60" s="1">
        <f>SUMIFS(Generation_1!R:R,Generation_1!$A:$A,$B$48,Generation_1!$B:$B,$H60)</f>
        <v>27828.679382080001</v>
      </c>
      <c r="Y60" s="1">
        <f>SUMIFS(Generation_1!S:S,Generation_1!$A:$A,$B$48,Generation_1!$B:$B,$H60)</f>
        <v>29023.359291807705</v>
      </c>
      <c r="Z60" s="1">
        <f>SUMIFS(Generation_1!T:T,Generation_1!$A:$A,$B$48,Generation_1!$B:$B,$H60)</f>
        <v>30089.5635953239</v>
      </c>
      <c r="AA60" s="1">
        <f>SUMIFS(Generation_1!U:U,Generation_1!$A:$A,$B$48,Generation_1!$B:$B,$H60)</f>
        <v>31081.773315846502</v>
      </c>
      <c r="AB60" s="1">
        <f>SUMIFS(Generation_1!V:V,Generation_1!$A:$A,$B$48,Generation_1!$B:$B,$H60)</f>
        <v>32341.681086949699</v>
      </c>
      <c r="AC60" s="1">
        <f>SUMIFS(Generation_1!W:W,Generation_1!$A:$A,$B$48,Generation_1!$B:$B,$H60)</f>
        <v>33986.699293855403</v>
      </c>
    </row>
    <row r="61" spans="8:32">
      <c r="H61" s="82" t="s">
        <v>313</v>
      </c>
    </row>
    <row r="62" spans="8:32">
      <c r="H62" s="69" t="s">
        <v>126</v>
      </c>
      <c r="I62" s="1">
        <f>SUMIFS(Generation_1!C:C,Generation_1!$A:$A,$B$48,Generation_1!$B:$B,$H62)</f>
        <v>-216.15335358674662</v>
      </c>
      <c r="J62" s="1">
        <f>SUMIFS(Generation_1!D:D,Generation_1!$A:$A,$B$48,Generation_1!$B:$B,$H62)</f>
        <v>-270.72653585762328</v>
      </c>
      <c r="K62" s="1">
        <f>SUMIFS(Generation_1!E:E,Generation_1!$A:$A,$B$48,Generation_1!$B:$B,$H62)</f>
        <v>-239.58550048370793</v>
      </c>
      <c r="L62" s="1">
        <f>SUMIFS(Generation_1!F:F,Generation_1!$A:$A,$B$48,Generation_1!$B:$B,$H62)</f>
        <v>-394.94309943287368</v>
      </c>
      <c r="M62" s="1">
        <f>SUMIFS(Generation_1!G:G,Generation_1!$A:$A,$B$48,Generation_1!$B:$B,$H62)</f>
        <v>-602.10621962775451</v>
      </c>
      <c r="N62" s="1">
        <f>SUMIFS(Generation_1!H:H,Generation_1!$A:$A,$B$48,Generation_1!$B:$B,$H62)</f>
        <v>-888.72178201133454</v>
      </c>
      <c r="O62" s="1">
        <f>SUMIFS(Generation_1!I:I,Generation_1!$A:$A,$B$48,Generation_1!$B:$B,$H62)</f>
        <v>-1397.4541162547068</v>
      </c>
      <c r="P62" s="1">
        <f>SUMIFS(Generation_1!J:J,Generation_1!$A:$A,$B$48,Generation_1!$B:$B,$H62)</f>
        <v>-960.90501405301711</v>
      </c>
      <c r="Q62" s="1">
        <f>SUMIFS(Generation_1!K:K,Generation_1!$A:$A,$B$48,Generation_1!$B:$B,$H62)</f>
        <v>-1380.5750251169734</v>
      </c>
      <c r="R62" s="1">
        <f>SUMIFS(Generation_1!L:L,Generation_1!$A:$A,$B$48,Generation_1!$B:$B,$H62)</f>
        <v>-2826.0737985479391</v>
      </c>
      <c r="S62" s="1">
        <f>SUMIFS(Generation_1!M:M,Generation_1!$A:$A,$B$48,Generation_1!$B:$B,$H62)</f>
        <v>-2779.5681680215489</v>
      </c>
      <c r="T62" s="1">
        <f>SUMIFS(Generation_1!N:N,Generation_1!$A:$A,$B$48,Generation_1!$B:$B,$H62)</f>
        <v>-3251.9692432564943</v>
      </c>
      <c r="U62" s="1">
        <f>SUMIFS(Generation_1!O:O,Generation_1!$A:$A,$B$48,Generation_1!$B:$B,$H62)</f>
        <v>-3808.6025468221701</v>
      </c>
      <c r="V62" s="1">
        <f>SUMIFS(Generation_1!P:P,Generation_1!$A:$A,$B$48,Generation_1!$B:$B,$H62)</f>
        <v>-4764.3617963854431</v>
      </c>
      <c r="W62" s="1">
        <f>SUMIFS(Generation_1!Q:Q,Generation_1!$A:$A,$B$48,Generation_1!$B:$B,$H62)</f>
        <v>-11344.816095422402</v>
      </c>
      <c r="X62" s="1">
        <f>SUMIFS(Generation_1!R:R,Generation_1!$A:$A,$B$48,Generation_1!$B:$B,$H62)</f>
        <v>-11885.208279216815</v>
      </c>
      <c r="Y62" s="1">
        <f>SUMIFS(Generation_1!S:S,Generation_1!$A:$A,$B$48,Generation_1!$B:$B,$H62)</f>
        <v>-11196.590447820528</v>
      </c>
      <c r="Z62" s="1">
        <f>SUMIFS(Generation_1!T:T,Generation_1!$A:$A,$B$48,Generation_1!$B:$B,$H62)</f>
        <v>-10776.591933282412</v>
      </c>
      <c r="AA62" s="1">
        <f>SUMIFS(Generation_1!U:U,Generation_1!$A:$A,$B$48,Generation_1!$B:$B,$H62)</f>
        <v>-11327.002997820784</v>
      </c>
      <c r="AB62" s="1">
        <f>SUMIFS(Generation_1!V:V,Generation_1!$A:$A,$B$48,Generation_1!$B:$B,$H62)</f>
        <v>-11005.416133697187</v>
      </c>
      <c r="AC62" s="1">
        <f>SUMIFS(Generation_1!W:W,Generation_1!$A:$A,$B$48,Generation_1!$B:$B,$H62)</f>
        <v>-11605.22537064726</v>
      </c>
    </row>
    <row r="63" spans="8:32">
      <c r="H63" s="69" t="s">
        <v>127</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124</v>
      </c>
      <c r="I65" s="1">
        <f>SUMIFS(Generation_1!C:C,Generation_1!$A:$A,$B$48,Generation_1!$B:$B,$H65)</f>
        <v>0.13821430193199105</v>
      </c>
      <c r="J65" s="1">
        <f>SUMIFS(Generation_1!D:D,Generation_1!$A:$A,$B$48,Generation_1!$B:$B,$H65)</f>
        <v>0</v>
      </c>
      <c r="K65" s="1">
        <f>SUMIFS(Generation_1!E:E,Generation_1!$A:$A,$B$48,Generation_1!$B:$B,$H65)</f>
        <v>0.14154636869949999</v>
      </c>
      <c r="L65" s="1">
        <f>SUMIFS(Generation_1!F:F,Generation_1!$A:$A,$B$48,Generation_1!$B:$B,$H65)</f>
        <v>0.58213423279916188</v>
      </c>
      <c r="M65" s="1">
        <f>SUMIFS(Generation_1!G:G,Generation_1!$A:$A,$B$48,Generation_1!$B:$B,$H65)</f>
        <v>0.60343783145820007</v>
      </c>
      <c r="N65" s="1">
        <f>SUMIFS(Generation_1!H:H,Generation_1!$A:$A,$B$48,Generation_1!$B:$B,$H65)</f>
        <v>0</v>
      </c>
      <c r="O65" s="1">
        <f>SUMIFS(Generation_1!I:I,Generation_1!$A:$A,$B$48,Generation_1!$B:$B,$H65)</f>
        <v>0.2052942622167</v>
      </c>
      <c r="P65" s="1">
        <f>SUMIFS(Generation_1!J:J,Generation_1!$A:$A,$B$48,Generation_1!$B:$B,$H65)</f>
        <v>0.22468143493289999</v>
      </c>
      <c r="Q65" s="1">
        <f>SUMIFS(Generation_1!K:K,Generation_1!$A:$A,$B$48,Generation_1!$B:$B,$H65)</f>
        <v>1.5679367475462169</v>
      </c>
      <c r="R65" s="1">
        <f>SUMIFS(Generation_1!L:L,Generation_1!$A:$A,$B$48,Generation_1!$B:$B,$H65)</f>
        <v>0</v>
      </c>
      <c r="S65" s="1">
        <f>SUMIFS(Generation_1!M:M,Generation_1!$A:$A,$B$48,Generation_1!$B:$B,$H65)</f>
        <v>0.27951176895870006</v>
      </c>
      <c r="T65" s="1">
        <f>SUMIFS(Generation_1!N:N,Generation_1!$A:$A,$B$48,Generation_1!$B:$B,$H65)</f>
        <v>0.29760692735569999</v>
      </c>
      <c r="U65" s="1">
        <f>SUMIFS(Generation_1!O:O,Generation_1!$A:$A,$B$48,Generation_1!$B:$B,$H65)</f>
        <v>0.81167025826306816</v>
      </c>
      <c r="V65" s="1">
        <f>SUMIFS(Generation_1!P:P,Generation_1!$A:$A,$B$48,Generation_1!$B:$B,$H65)</f>
        <v>1.2753256115445708</v>
      </c>
      <c r="W65" s="1">
        <f>SUMIFS(Generation_1!Q:Q,Generation_1!$A:$A,$B$48,Generation_1!$B:$B,$H65)</f>
        <v>3.0832930625617014</v>
      </c>
      <c r="X65" s="1">
        <f>SUMIFS(Generation_1!R:R,Generation_1!$A:$A,$B$48,Generation_1!$B:$B,$H65)</f>
        <v>3.6591684914982512</v>
      </c>
      <c r="Y65" s="1">
        <f>SUMIFS(Generation_1!S:S,Generation_1!$A:$A,$B$48,Generation_1!$B:$B,$H65)</f>
        <v>1.6546457289331666</v>
      </c>
      <c r="Z65" s="1">
        <f>SUMIFS(Generation_1!T:T,Generation_1!$A:$A,$B$48,Generation_1!$B:$B,$H65)</f>
        <v>4.6203424467644352</v>
      </c>
      <c r="AA65" s="1">
        <f>SUMIFS(Generation_1!U:U,Generation_1!$A:$A,$B$48,Generation_1!$B:$B,$H65)</f>
        <v>4.6659842642168821</v>
      </c>
      <c r="AB65" s="1">
        <f>SUMIFS(Generation_1!V:V,Generation_1!$A:$A,$B$48,Generation_1!$B:$B,$H65)</f>
        <v>1.8008552145824046</v>
      </c>
      <c r="AC65" s="1">
        <f>SUMIFS(Generation_1!W:W,Generation_1!$A:$A,$B$48,Generation_1!$B:$B,$H65)</f>
        <v>4.694685769450369</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97441.080099263752</v>
      </c>
      <c r="J74" s="1">
        <f>SUMIFS(Generation_1!M:M,Generation_1!$A:$A,$B$71,Generation_1!$B:$B,$H74)</f>
        <v>82882.512738849211</v>
      </c>
      <c r="K74" s="1">
        <f>SUMIFS(Generation_1!W:W,Generation_1!$A:$A,$B$71,Generation_1!$B:$B,$H74)</f>
        <v>38136.747589489569</v>
      </c>
    </row>
    <row r="75" spans="1:30">
      <c r="H75" s="69" t="s">
        <v>114</v>
      </c>
      <c r="I75" s="1">
        <f>SUMIFS(Generation_1!C:C,Generation_1!$A:$A,$B$71,Generation_1!$B:$B,$H75)</f>
        <v>31943.088576287617</v>
      </c>
      <c r="J75" s="1">
        <f>SUMIFS(Generation_1!M:M,Generation_1!$A:$A,$B$71,Generation_1!$B:$B,$H75)</f>
        <v>22061.390322405117</v>
      </c>
      <c r="K75" s="1">
        <f>SUMIFS(Generation_1!W:W,Generation_1!$A:$A,$B$71,Generation_1!$B:$B,$H75)</f>
        <v>20944.299743910491</v>
      </c>
    </row>
    <row r="76" spans="1:30">
      <c r="H76" s="69" t="s">
        <v>115</v>
      </c>
      <c r="I76" s="1">
        <f>SUMIFS(Generation_1!C:C,Generation_1!$A:$A,$B$71,Generation_1!$B:$B,$H76)</f>
        <v>3143.0282842647284</v>
      </c>
      <c r="J76" s="1">
        <f>SUMIFS(Generation_1!M:M,Generation_1!$A:$A,$B$71,Generation_1!$B:$B,$H76)</f>
        <v>2709.1842745414051</v>
      </c>
      <c r="K76" s="1">
        <f>SUMIFS(Generation_1!W:W,Generation_1!$A:$A,$B$71,Generation_1!$B:$B,$H76)</f>
        <v>10409.964365452841</v>
      </c>
    </row>
    <row r="77" spans="1:30">
      <c r="H77" s="69" t="s">
        <v>116</v>
      </c>
      <c r="I77" s="1">
        <f>SUMIFS(Generation_1!C:C,Generation_1!$A:$A,$B$71,Generation_1!$B:$B,$H77)</f>
        <v>112.36636261138469</v>
      </c>
      <c r="J77" s="1">
        <f>SUMIFS(Generation_1!M:M,Generation_1!$A:$A,$B$71,Generation_1!$B:$B,$H77)</f>
        <v>229.92657085846042</v>
      </c>
      <c r="K77" s="1">
        <f>SUMIFS(Generation_1!W:W,Generation_1!$A:$A,$B$71,Generation_1!$B:$B,$H77)</f>
        <v>24948.619758353794</v>
      </c>
    </row>
    <row r="78" spans="1:30">
      <c r="H78" s="69" t="s">
        <v>117</v>
      </c>
      <c r="I78" s="1">
        <f>SUMIFS(Generation_1!C:C,Generation_1!$A:$A,$B$71,Generation_1!$B:$B,$H78)</f>
        <v>15998.52703716929</v>
      </c>
      <c r="J78" s="1">
        <f>SUMIFS(Generation_1!M:M,Generation_1!$A:$A,$B$71,Generation_1!$B:$B,$H78)</f>
        <v>12787.837869146511</v>
      </c>
      <c r="K78" s="1">
        <f>SUMIFS(Generation_1!W:W,Generation_1!$A:$A,$B$71,Generation_1!$B:$B,$H78)</f>
        <v>12614.978175411148</v>
      </c>
    </row>
    <row r="79" spans="1:30">
      <c r="H79" s="69" t="s">
        <v>118</v>
      </c>
      <c r="I79" s="1">
        <f>SUMIFS(Generation_1!C:C,Generation_1!$A:$A,$B$71,Generation_1!$B:$B,$H79)</f>
        <v>176.12256334354515</v>
      </c>
      <c r="J79" s="1">
        <f>SUMIFS(Generation_1!M:M,Generation_1!$A:$A,$B$71,Generation_1!$B:$B,$H79)</f>
        <v>2164.4989244121043</v>
      </c>
      <c r="K79" s="1">
        <f>SUMIFS(Generation_1!W:W,Generation_1!$A:$A,$B$71,Generation_1!$B:$B,$H79)</f>
        <v>9176.2808214590495</v>
      </c>
    </row>
    <row r="80" spans="1:30">
      <c r="H80" s="69" t="s">
        <v>119</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120</v>
      </c>
      <c r="I81" s="1">
        <f>SUMIFS(Generation_1!C:C,Generation_1!$A:$A,$B$71,Generation_1!$B:$B,$H81)</f>
        <v>29308.954411202096</v>
      </c>
      <c r="J81" s="1">
        <f>SUMIFS(Generation_1!M:M,Generation_1!$A:$A,$B$71,Generation_1!$B:$B,$H81)</f>
        <v>49645.532368059074</v>
      </c>
      <c r="K81" s="1">
        <f>SUMIFS(Generation_1!W:W,Generation_1!$A:$A,$B$71,Generation_1!$B:$B,$H81)</f>
        <v>69325.392627444817</v>
      </c>
    </row>
    <row r="82" spans="1:30">
      <c r="H82" s="69" t="s">
        <v>121</v>
      </c>
      <c r="I82" s="1">
        <f>SUMIFS(Generation_1!C:C,Generation_1!$A:$A,$B$71,Generation_1!$B:$B,$H82)</f>
        <v>12774.52752815759</v>
      </c>
      <c r="J82" s="1">
        <f>SUMIFS(Generation_1!M:M,Generation_1!$A:$A,$B$71,Generation_1!$B:$B,$H82)</f>
        <v>24327.361795402405</v>
      </c>
      <c r="K82" s="1">
        <f>SUMIFS(Generation_1!W:W,Generation_1!$A:$A,$B$71,Generation_1!$B:$B,$H82)</f>
        <v>30058.893727510353</v>
      </c>
    </row>
    <row r="83" spans="1:30">
      <c r="H83" s="69" t="s">
        <v>122</v>
      </c>
      <c r="I83" s="1">
        <f>SUMIFS(Generation_1!C:C,Generation_1!$A:$A,$B$71,Generation_1!$B:$B,$H83)</f>
        <v>15453.341244046798</v>
      </c>
      <c r="J83" s="1">
        <f>SUMIFS(Generation_1!M:M,Generation_1!$A:$A,$B$71,Generation_1!$B:$B,$H83)</f>
        <v>20892.926467806497</v>
      </c>
      <c r="K83" s="1">
        <f>SUMIFS(Generation_1!W:W,Generation_1!$A:$A,$B$71,Generation_1!$B:$B,$H83)</f>
        <v>33986.699293855403</v>
      </c>
    </row>
    <row r="84" spans="1:30">
      <c r="H84" s="70" t="s">
        <v>313</v>
      </c>
    </row>
    <row r="85" spans="1:30">
      <c r="H85" s="69" t="s">
        <v>126</v>
      </c>
      <c r="I85" s="1">
        <f>SUMIFS(Generation_1!C:C,Generation_1!$A:$A,$B$71,Generation_1!$B:$B,$H85)</f>
        <v>-216.15335358674662</v>
      </c>
      <c r="J85" s="1">
        <f>SUMIFS(Generation_1!M:M,Generation_1!$A:$A,$B$71,Generation_1!$B:$B,$H85)</f>
        <v>-2779.5681680215489</v>
      </c>
      <c r="K85" s="1">
        <f>SUMIFS(Generation_1!W:W,Generation_1!$A:$A,$B$71,Generation_1!$B:$B,$H85)</f>
        <v>-11605.22537064726</v>
      </c>
    </row>
    <row r="86" spans="1:30">
      <c r="H86" s="69" t="s">
        <v>127</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124</v>
      </c>
      <c r="I88" s="1">
        <f>SUMIFS(Generation_1!C:C,Generation_1!$A:$A,$B$71,Generation_1!$B:$B,$H88)</f>
        <v>0.13821430193199105</v>
      </c>
      <c r="J88" s="1">
        <f>SUMIFS(Generation_1!M:M,Generation_1!$A:$A,$B$71,Generation_1!$B:$B,$H88)</f>
        <v>0.27951176895870006</v>
      </c>
      <c r="K88" s="1">
        <f>SUMIFS(Generation_1!W:W,Generation_1!$A:$A,$B$71,Generation_1!$B:$B,$H88)</f>
        <v>4.694685769450369</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511.13970947579998</v>
      </c>
      <c r="N96" s="1">
        <f>SUMIFS(StorageCapacity_1!H:H,StorageCapacity_1!$A:$A,$B$93,StorageCapacity_1!$B:$B,$H96)</f>
        <v>571.21204967489996</v>
      </c>
      <c r="O96" s="1">
        <f>SUMIFS(StorageCapacity_1!I:I,StorageCapacity_1!$A:$A,$B$93,StorageCapacity_1!$B:$B,$H96)</f>
        <v>639.33519346200001</v>
      </c>
      <c r="P96" s="1">
        <f>SUMIFS(StorageCapacity_1!J:J,StorageCapacity_1!$A:$A,$B$93,StorageCapacity_1!$B:$B,$H96)</f>
        <v>712.94509711069998</v>
      </c>
      <c r="Q96" s="1">
        <f>SUMIFS(StorageCapacity_1!K:K,StorageCapacity_1!$A:$A,$B$93,StorageCapacity_1!$B:$B,$H96)</f>
        <v>858.08524480170013</v>
      </c>
      <c r="R96" s="1">
        <f>SUMIFS(StorageCapacity_1!L:L,StorageCapacity_1!$A:$A,$B$93,StorageCapacity_1!$B:$B,$H96)</f>
        <v>1092.5738616329002</v>
      </c>
      <c r="S96" s="1">
        <f>SUMIFS(StorageCapacity_1!M:M,StorageCapacity_1!$A:$A,$B$93,StorageCapacity_1!$B:$B,$H96)</f>
        <v>1413.8439234559999</v>
      </c>
      <c r="T96" s="1">
        <f>SUMIFS(StorageCapacity_1!N:N,StorageCapacity_1!$A:$A,$B$93,StorageCapacity_1!$B:$B,$H96)</f>
        <v>1520.3759198846001</v>
      </c>
      <c r="U96" s="1">
        <f>SUMIFS(StorageCapacity_1!O:O,StorageCapacity_1!$A:$A,$B$93,StorageCapacity_1!$B:$B,$H96)</f>
        <v>1782.4019902753</v>
      </c>
      <c r="V96" s="1">
        <f>SUMIFS(StorageCapacity_1!P:P,StorageCapacity_1!$A:$A,$B$93,StorageCapacity_1!$B:$B,$H96)</f>
        <v>1842.4227575233001</v>
      </c>
      <c r="W96" s="1">
        <f>SUMIFS(StorageCapacity_1!Q:Q,StorageCapacity_1!$A:$A,$B$93,StorageCapacity_1!$B:$B,$H96)</f>
        <v>1983.8036418809002</v>
      </c>
      <c r="X96" s="1">
        <f>SUMIFS(StorageCapacity_1!R:R,StorageCapacity_1!$A:$A,$B$93,StorageCapacity_1!$B:$B,$H96)</f>
        <v>2070.746801407</v>
      </c>
      <c r="Y96" s="1">
        <f>SUMIFS(StorageCapacity_1!S:S,StorageCapacity_1!$A:$A,$B$93,StorageCapacity_1!$B:$B,$H96)</f>
        <v>2160.1891172136002</v>
      </c>
      <c r="Z96" s="1">
        <f>SUMIFS(StorageCapacity_1!T:T,StorageCapacity_1!$A:$A,$B$93,StorageCapacity_1!$B:$B,$H96)</f>
        <v>2265.3995029497</v>
      </c>
      <c r="AA96" s="1">
        <f>SUMIFS(StorageCapacity_1!U:U,StorageCapacity_1!$A:$A,$B$93,StorageCapacity_1!$B:$B,$H96)</f>
        <v>2384.5603684524999</v>
      </c>
      <c r="AB96" s="1">
        <f>SUMIFS(StorageCapacity_1!V:V,StorageCapacity_1!$A:$A,$B$93,StorageCapacity_1!$B:$B,$H96)</f>
        <v>2448.6353663411996</v>
      </c>
      <c r="AC96" s="1">
        <f>SUMIFS(StorageCapacity_1!W:W,StorageCapacity_1!$A:$A,$B$93,StorageCapacity_1!$B:$B,$H96)</f>
        <v>2544.1404298975999</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869.19474694999997</v>
      </c>
      <c r="N97" s="1">
        <f>SUMIFS(StorageCapacity_1!H:H,StorageCapacity_1!$A:$A,$B$93,StorageCapacity_1!$B:$B,$H97)</f>
        <v>869.19474694999997</v>
      </c>
      <c r="O97" s="1">
        <f>SUMIFS(StorageCapacity_1!I:I,StorageCapacity_1!$A:$A,$B$93,StorageCapacity_1!$B:$B,$H97)</f>
        <v>869.19474694999997</v>
      </c>
      <c r="P97" s="1">
        <f>SUMIFS(StorageCapacity_1!J:J,StorageCapacity_1!$A:$A,$B$93,StorageCapacity_1!$B:$B,$H97)</f>
        <v>869.19474694999997</v>
      </c>
      <c r="Q97" s="1">
        <f>SUMIFS(StorageCapacity_1!K:K,StorageCapacity_1!$A:$A,$B$93,StorageCapacity_1!$B:$B,$H97)</f>
        <v>869.19474694999997</v>
      </c>
      <c r="R97" s="1">
        <f>SUMIFS(StorageCapacity_1!L:L,StorageCapacity_1!$A:$A,$B$93,StorageCapacity_1!$B:$B,$H97)</f>
        <v>869.19474694999997</v>
      </c>
      <c r="S97" s="1">
        <f>SUMIFS(StorageCapacity_1!M:M,StorageCapacity_1!$A:$A,$B$93,StorageCapacity_1!$B:$B,$H97)</f>
        <v>1050.7518548600001</v>
      </c>
      <c r="T97" s="1">
        <f>SUMIFS(StorageCapacity_1!N:N,StorageCapacity_1!$A:$A,$B$93,StorageCapacity_1!$B:$B,$H97)</f>
        <v>1203.19614262</v>
      </c>
      <c r="U97" s="1">
        <f>SUMIFS(StorageCapacity_1!O:O,StorageCapacity_1!$A:$A,$B$93,StorageCapacity_1!$B:$B,$H97)</f>
        <v>1327.6045441000001</v>
      </c>
      <c r="V97" s="1">
        <f>SUMIFS(StorageCapacity_1!P:P,StorageCapacity_1!$A:$A,$B$93,StorageCapacity_1!$B:$B,$H97)</f>
        <v>2140.6071138799998</v>
      </c>
      <c r="W97" s="1">
        <f>SUMIFS(StorageCapacity_1!Q:Q,StorageCapacity_1!$A:$A,$B$93,StorageCapacity_1!$B:$B,$H97)</f>
        <v>3974.3373969799995</v>
      </c>
      <c r="X97" s="1">
        <f>SUMIFS(StorageCapacity_1!R:R,StorageCapacity_1!$A:$A,$B$93,StorageCapacity_1!$B:$B,$H97)</f>
        <v>4465.6710329099997</v>
      </c>
      <c r="Y97" s="1">
        <f>SUMIFS(StorageCapacity_1!S:S,StorageCapacity_1!$A:$A,$B$93,StorageCapacity_1!$B:$B,$H97)</f>
        <v>5458.79045279</v>
      </c>
      <c r="Z97" s="1">
        <f>SUMIFS(StorageCapacity_1!T:T,StorageCapacity_1!$A:$A,$B$93,StorageCapacity_1!$B:$B,$H97)</f>
        <v>5634.7878414499992</v>
      </c>
      <c r="AA97" s="1">
        <f>SUMIFS(StorageCapacity_1!U:U,StorageCapacity_1!$A:$A,$B$93,StorageCapacity_1!$B:$B,$H97)</f>
        <v>6090.5616873499994</v>
      </c>
      <c r="AB97" s="1">
        <f>SUMIFS(StorageCapacity_1!V:V,StorageCapacity_1!$A:$A,$B$93,StorageCapacity_1!$B:$B,$H97)</f>
        <v>6090.5616873499994</v>
      </c>
      <c r="AC97" s="1">
        <f>SUMIFS(StorageCapacity_1!W:W,StorageCapacity_1!$A:$A,$B$93,StorageCapacity_1!$B:$B,$H97)</f>
        <v>6090.5616873499994</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2256.7840899600001</v>
      </c>
      <c r="U98" s="1">
        <f>SUMIFS(StorageCapacity_1!O:O,StorageCapacity_1!$A:$A,$B$93,StorageCapacity_1!$B:$B,$H98)</f>
        <v>2256.7840899600001</v>
      </c>
      <c r="V98" s="1">
        <f>SUMIFS(StorageCapacity_1!P:P,StorageCapacity_1!$A:$A,$B$93,StorageCapacity_1!$B:$B,$H98)</f>
        <v>2256.7840899600001</v>
      </c>
      <c r="W98" s="1">
        <f>SUMIFS(StorageCapacity_1!Q:Q,StorageCapacity_1!$A:$A,$B$93,StorageCapacity_1!$B:$B,$H98)</f>
        <v>2256.7840899600001</v>
      </c>
      <c r="X98" s="1">
        <f>SUMIFS(StorageCapacity_1!R:R,StorageCapacity_1!$A:$A,$B$93,StorageCapacity_1!$B:$B,$H98)</f>
        <v>2256.7840899600001</v>
      </c>
      <c r="Y98" s="1">
        <f>SUMIFS(StorageCapacity_1!S:S,StorageCapacity_1!$A:$A,$B$93,StorageCapacity_1!$B:$B,$H98)</f>
        <v>2256.7840899600001</v>
      </c>
      <c r="Z98" s="1">
        <f>SUMIFS(StorageCapacity_1!T:T,StorageCapacity_1!$A:$A,$B$93,StorageCapacity_1!$B:$B,$H98)</f>
        <v>2256.7840899600001</v>
      </c>
      <c r="AA98" s="1">
        <f>SUMIFS(StorageCapacity_1!U:U,StorageCapacity_1!$A:$A,$B$93,StorageCapacity_1!$B:$B,$H98)</f>
        <v>2377.91248864</v>
      </c>
      <c r="AB98" s="1">
        <f>SUMIFS(StorageCapacity_1!V:V,StorageCapacity_1!$A:$A,$B$93,StorageCapacity_1!$B:$B,$H98)</f>
        <v>2377.91248864</v>
      </c>
      <c r="AC98" s="1">
        <f>SUMIFS(StorageCapacity_1!W:W,StorageCapacity_1!$A:$A,$B$93,StorageCapacity_1!$B:$B,$H98)</f>
        <v>2377.91248864</v>
      </c>
    </row>
    <row r="99" spans="1:30">
      <c r="H99" s="69" t="s">
        <v>119</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166.84170772454627</v>
      </c>
      <c r="J112" s="1">
        <f>SUMIFS(StorageGeneration_1!D:D,StorageGeneration_1!$A:$A,$B$109,StorageGeneration_1!$B:$B,$H112)</f>
        <v>160.10868305810783</v>
      </c>
      <c r="K112" s="1">
        <f>SUMIFS(StorageGeneration_1!E:E,StorageGeneration_1!$A:$A,$B$109,StorageGeneration_1!$B:$B,$H112)</f>
        <v>138.68498623254337</v>
      </c>
      <c r="L112" s="1">
        <f>SUMIFS(StorageGeneration_1!F:F,StorageGeneration_1!$A:$A,$B$109,StorageGeneration_1!$B:$B,$H112)</f>
        <v>174.39087320040923</v>
      </c>
      <c r="M112" s="1">
        <f>SUMIFS(StorageGeneration_1!G:G,StorageGeneration_1!$A:$A,$B$109,StorageGeneration_1!$B:$B,$H112)</f>
        <v>199.07385913850902</v>
      </c>
      <c r="N112" s="1">
        <f>SUMIFS(StorageGeneration_1!H:H,StorageGeneration_1!$A:$A,$B$109,StorageGeneration_1!$B:$B,$H112)</f>
        <v>244.26176456161963</v>
      </c>
      <c r="O112" s="1">
        <f>SUMIFS(StorageGeneration_1!I:I,StorageGeneration_1!$A:$A,$B$109,StorageGeneration_1!$B:$B,$H112)</f>
        <v>343.44476260469588</v>
      </c>
      <c r="P112" s="1">
        <f>SUMIFS(StorageGeneration_1!J:J,StorageGeneration_1!$A:$A,$B$109,StorageGeneration_1!$B:$B,$H112)</f>
        <v>266.59603332980072</v>
      </c>
      <c r="Q112" s="1">
        <f>SUMIFS(StorageGeneration_1!K:K,StorageGeneration_1!$A:$A,$B$109,StorageGeneration_1!$B:$B,$H112)</f>
        <v>406.68372002479032</v>
      </c>
      <c r="R112" s="1">
        <f>SUMIFS(StorageGeneration_1!L:L,StorageGeneration_1!$A:$A,$B$109,StorageGeneration_1!$B:$B,$H112)</f>
        <v>641.34188804194218</v>
      </c>
      <c r="S112" s="1">
        <f>SUMIFS(StorageGeneration_1!M:M,StorageGeneration_1!$A:$A,$B$109,StorageGeneration_1!$B:$B,$H112)</f>
        <v>763.97895473357903</v>
      </c>
      <c r="T112" s="1">
        <f>SUMIFS(StorageGeneration_1!N:N,StorageGeneration_1!$A:$A,$B$109,StorageGeneration_1!$B:$B,$H112)</f>
        <v>810.21072899182229</v>
      </c>
      <c r="U112" s="1">
        <f>SUMIFS(StorageGeneration_1!O:O,StorageGeneration_1!$A:$A,$B$109,StorageGeneration_1!$B:$B,$H112)</f>
        <v>844.56354956410792</v>
      </c>
      <c r="V112" s="1">
        <f>SUMIFS(StorageGeneration_1!P:P,StorageGeneration_1!$A:$A,$B$109,StorageGeneration_1!$B:$B,$H112)</f>
        <v>804.29912125333817</v>
      </c>
      <c r="W112" s="1">
        <f>SUMIFS(StorageGeneration_1!Q:Q,StorageGeneration_1!$A:$A,$B$109,StorageGeneration_1!$B:$B,$H112)</f>
        <v>1062.549972454849</v>
      </c>
      <c r="X112" s="1">
        <f>SUMIFS(StorageGeneration_1!R:R,StorageGeneration_1!$A:$A,$B$109,StorageGeneration_1!$B:$B,$H112)</f>
        <v>1110.243535216136</v>
      </c>
      <c r="Y112" s="1">
        <f>SUMIFS(StorageGeneration_1!S:S,StorageGeneration_1!$A:$A,$B$109,StorageGeneration_1!$B:$B,$H112)</f>
        <v>952.64494689973287</v>
      </c>
      <c r="Z112" s="1">
        <f>SUMIFS(StorageGeneration_1!T:T,StorageGeneration_1!$A:$A,$B$109,StorageGeneration_1!$B:$B,$H112)</f>
        <v>1013.091863149019</v>
      </c>
      <c r="AA112" s="1">
        <f>SUMIFS(StorageGeneration_1!U:U,StorageGeneration_1!$A:$A,$B$109,StorageGeneration_1!$B:$B,$H112)</f>
        <v>991.32396865977785</v>
      </c>
      <c r="AB112" s="1">
        <f>SUMIFS(StorageGeneration_1!V:V,StorageGeneration_1!$A:$A,$B$109,StorageGeneration_1!$B:$B,$H112)</f>
        <v>988.1471902593338</v>
      </c>
      <c r="AC112" s="1">
        <f>SUMIFS(StorageGeneration_1!W:W,StorageGeneration_1!$A:$A,$B$109,StorageGeneration_1!$B:$B,$H112)</f>
        <v>1071.674692569457</v>
      </c>
    </row>
    <row r="113" spans="1:30">
      <c r="H113" s="25" t="s">
        <v>130</v>
      </c>
      <c r="I113" s="1">
        <f>SUMIFS(StorageGeneration_1!C:C,StorageGeneration_1!$A:$A,$B$109,StorageGeneration_1!$B:$B,$H113)</f>
        <v>9.2808556189988778</v>
      </c>
      <c r="J113" s="1">
        <f>SUMIFS(StorageGeneration_1!D:D,StorageGeneration_1!$A:$A,$B$109,StorageGeneration_1!$B:$B,$H113)</f>
        <v>29.883991910407016</v>
      </c>
      <c r="K113" s="1">
        <f>SUMIFS(StorageGeneration_1!E:E,StorageGeneration_1!$A:$A,$B$109,StorageGeneration_1!$B:$B,$H113)</f>
        <v>30.510287935391332</v>
      </c>
      <c r="L113" s="1">
        <f>SUMIFS(StorageGeneration_1!F:F,StorageGeneration_1!$A:$A,$B$109,StorageGeneration_1!$B:$B,$H113)</f>
        <v>53.972310825714708</v>
      </c>
      <c r="M113" s="1">
        <f>SUMIFS(StorageGeneration_1!G:G,StorageGeneration_1!$A:$A,$B$109,StorageGeneration_1!$B:$B,$H113)</f>
        <v>71.821567345730884</v>
      </c>
      <c r="N113" s="1">
        <f>SUMIFS(StorageGeneration_1!H:H,StorageGeneration_1!$A:$A,$B$109,StorageGeneration_1!$B:$B,$H113)</f>
        <v>126.60544332905528</v>
      </c>
      <c r="O113" s="1">
        <f>SUMIFS(StorageGeneration_1!I:I,StorageGeneration_1!$A:$A,$B$109,StorageGeneration_1!$B:$B,$H113)</f>
        <v>280.00696581200049</v>
      </c>
      <c r="P113" s="1">
        <f>SUMIFS(StorageGeneration_1!J:J,StorageGeneration_1!$A:$A,$B$109,StorageGeneration_1!$B:$B,$H113)</f>
        <v>205.60424414682652</v>
      </c>
      <c r="Q113" s="1">
        <f>SUMIFS(StorageGeneration_1!K:K,StorageGeneration_1!$A:$A,$B$109,StorageGeneration_1!$B:$B,$H113)</f>
        <v>330.81934230882064</v>
      </c>
      <c r="R113" s="1">
        <f>SUMIFS(StorageGeneration_1!L:L,StorageGeneration_1!$A:$A,$B$109,StorageGeneration_1!$B:$B,$H113)</f>
        <v>424.72863158635187</v>
      </c>
      <c r="S113" s="1">
        <f>SUMIFS(StorageGeneration_1!M:M,StorageGeneration_1!$A:$A,$B$109,StorageGeneration_1!$B:$B,$H113)</f>
        <v>823.72150248710659</v>
      </c>
      <c r="T113" s="1">
        <f>SUMIFS(StorageGeneration_1!N:N,StorageGeneration_1!$A:$A,$B$109,StorageGeneration_1!$B:$B,$H113)</f>
        <v>1129.0497643645147</v>
      </c>
      <c r="U113" s="1">
        <f>SUMIFS(StorageGeneration_1!O:O,StorageGeneration_1!$A:$A,$B$109,StorageGeneration_1!$B:$B,$H113)</f>
        <v>1524.1722685474963</v>
      </c>
      <c r="V113" s="1">
        <f>SUMIFS(StorageGeneration_1!P:P,StorageGeneration_1!$A:$A,$B$109,StorageGeneration_1!$B:$B,$H113)</f>
        <v>2270.1570489289147</v>
      </c>
      <c r="W113" s="1">
        <f>SUMIFS(StorageGeneration_1!Q:Q,StorageGeneration_1!$A:$A,$B$109,StorageGeneration_1!$B:$B,$H113)</f>
        <v>5266.0953876470849</v>
      </c>
      <c r="X113" s="1">
        <f>SUMIFS(StorageGeneration_1!R:R,StorageGeneration_1!$A:$A,$B$109,StorageGeneration_1!$B:$B,$H113)</f>
        <v>5823.7616109966966</v>
      </c>
      <c r="Y113" s="1">
        <f>SUMIFS(StorageGeneration_1!S:S,StorageGeneration_1!$A:$A,$B$109,StorageGeneration_1!$B:$B,$H113)</f>
        <v>6550.8298725781633</v>
      </c>
      <c r="Z113" s="1">
        <f>SUMIFS(StorageGeneration_1!T:T,StorageGeneration_1!$A:$A,$B$109,StorageGeneration_1!$B:$B,$H113)</f>
        <v>5989.2410079555975</v>
      </c>
      <c r="AA113" s="1">
        <f>SUMIFS(StorageGeneration_1!U:U,StorageGeneration_1!$A:$A,$B$109,StorageGeneration_1!$B:$B,$H113)</f>
        <v>6624.3946190001552</v>
      </c>
      <c r="AB113" s="1">
        <f>SUMIFS(StorageGeneration_1!V:V,StorageGeneration_1!$A:$A,$B$109,StorageGeneration_1!$B:$B,$H113)</f>
        <v>6612.1082223882686</v>
      </c>
      <c r="AC113" s="1">
        <f>SUMIFS(StorageGeneration_1!W:W,StorageGeneration_1!$A:$A,$B$109,StorageGeneration_1!$B:$B,$H113)</f>
        <v>6995.4614156361768</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31.703723174310223</v>
      </c>
      <c r="M114" s="1">
        <f>SUMIFS(StorageGeneration_1!G:G,StorageGeneration_1!$A:$A,$B$109,StorageGeneration_1!$B:$B,$H114)</f>
        <v>202.89422910605683</v>
      </c>
      <c r="N114" s="1">
        <f>SUMIFS(StorageGeneration_1!H:H,StorageGeneration_1!$A:$A,$B$109,StorageGeneration_1!$B:$B,$H114)</f>
        <v>281.00228238364872</v>
      </c>
      <c r="O114" s="1">
        <f>SUMIFS(StorageGeneration_1!I:I,StorageGeneration_1!$A:$A,$B$109,StorageGeneration_1!$B:$B,$H114)</f>
        <v>321.60645053468437</v>
      </c>
      <c r="P114" s="1">
        <f>SUMIFS(StorageGeneration_1!J:J,StorageGeneration_1!$A:$A,$B$109,StorageGeneration_1!$B:$B,$H114)</f>
        <v>196.0604656244945</v>
      </c>
      <c r="Q114" s="1">
        <f>SUMIFS(StorageGeneration_1!K:K,StorageGeneration_1!$A:$A,$B$109,StorageGeneration_1!$B:$B,$H114)</f>
        <v>151.79199156758565</v>
      </c>
      <c r="R114" s="1">
        <f>SUMIFS(StorageGeneration_1!L:L,StorageGeneration_1!$A:$A,$B$109,StorageGeneration_1!$B:$B,$H114)</f>
        <v>1109.6565901458512</v>
      </c>
      <c r="S114" s="1">
        <f>SUMIFS(StorageGeneration_1!M:M,StorageGeneration_1!$A:$A,$B$109,StorageGeneration_1!$B:$B,$H114)</f>
        <v>576.79846719141904</v>
      </c>
      <c r="T114" s="1">
        <f>SUMIFS(StorageGeneration_1!N:N,StorageGeneration_1!$A:$A,$B$109,StorageGeneration_1!$B:$B,$H114)</f>
        <v>608.42594487684914</v>
      </c>
      <c r="U114" s="1">
        <f>SUMIFS(StorageGeneration_1!O:O,StorageGeneration_1!$A:$A,$B$109,StorageGeneration_1!$B:$B,$H114)</f>
        <v>649.74865502107036</v>
      </c>
      <c r="V114" s="1">
        <f>SUMIFS(StorageGeneration_1!P:P,StorageGeneration_1!$A:$A,$B$109,StorageGeneration_1!$B:$B,$H114)</f>
        <v>690.35439573577924</v>
      </c>
      <c r="W114" s="1">
        <f>SUMIFS(StorageGeneration_1!Q:Q,StorageGeneration_1!$A:$A,$B$109,StorageGeneration_1!$B:$B,$H114)</f>
        <v>2221.3001021019527</v>
      </c>
      <c r="X114" s="1">
        <f>SUMIFS(StorageGeneration_1!R:R,StorageGeneration_1!$A:$A,$B$109,StorageGeneration_1!$B:$B,$H114)</f>
        <v>2066.7594655495432</v>
      </c>
      <c r="Y114" s="1">
        <f>SUMIFS(StorageGeneration_1!S:S,StorageGeneration_1!$A:$A,$B$109,StorageGeneration_1!$B:$B,$H114)</f>
        <v>1243.9368759837623</v>
      </c>
      <c r="Z114" s="1">
        <f>SUMIFS(StorageGeneration_1!T:T,StorageGeneration_1!$A:$A,$B$109,StorageGeneration_1!$B:$B,$H114)</f>
        <v>1372.9671903460371</v>
      </c>
      <c r="AA114" s="1">
        <f>SUMIFS(StorageGeneration_1!U:U,StorageGeneration_1!$A:$A,$B$109,StorageGeneration_1!$B:$B,$H114)</f>
        <v>1284.0755863495938</v>
      </c>
      <c r="AB114" s="1">
        <f>SUMIFS(StorageGeneration_1!V:V,StorageGeneration_1!$A:$A,$B$109,StorageGeneration_1!$B:$B,$H114)</f>
        <v>1102.439549575517</v>
      </c>
      <c r="AC114" s="1">
        <f>SUMIFS(StorageGeneration_1!W:W,StorageGeneration_1!$A:$A,$B$109,StorageGeneration_1!$B:$B,$H114)</f>
        <v>1109.1447132534172</v>
      </c>
    </row>
    <row r="115" spans="1:30">
      <c r="H115" s="25" t="s">
        <v>119</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312.20613539999999</v>
      </c>
      <c r="M129" s="1">
        <f>SUMIFS(DispatchableCapacity_1!G:G,DispatchableCapacity_1!$A:$A,$B$125,DispatchableCapacity_1!$B:$B,$H129)</f>
        <v>312.20613539999999</v>
      </c>
      <c r="N129" s="1">
        <f>SUMIFS(DispatchableCapacity_1!H:H,DispatchableCapacity_1!$A:$A,$B$125,DispatchableCapacity_1!$B:$B,$H129)</f>
        <v>312.20613539999999</v>
      </c>
      <c r="O129" s="1">
        <f>SUMIFS(DispatchableCapacity_1!I:I,DispatchableCapacity_1!$A:$A,$B$125,DispatchableCapacity_1!$B:$B,$H129)</f>
        <v>312.20613539999999</v>
      </c>
      <c r="P129" s="1">
        <f>SUMIFS(DispatchableCapacity_1!J:J,DispatchableCapacity_1!$A:$A,$B$125,DispatchableCapacity_1!$B:$B,$H129)</f>
        <v>582.95819819999997</v>
      </c>
      <c r="Q129" s="1">
        <f>SUMIFS(DispatchableCapacity_1!K:K,DispatchableCapacity_1!$A:$A,$B$125,DispatchableCapacity_1!$B:$B,$H129)</f>
        <v>1822.45735818</v>
      </c>
      <c r="R129" s="1">
        <f>SUMIFS(DispatchableCapacity_1!L:L,DispatchableCapacity_1!$A:$A,$B$125,DispatchableCapacity_1!$B:$B,$H129)</f>
        <v>1822.45735818</v>
      </c>
      <c r="S129" s="1">
        <f>SUMIFS(DispatchableCapacity_1!M:M,DispatchableCapacity_1!$A:$A,$B$125,DispatchableCapacity_1!$B:$B,$H129)</f>
        <v>1822.45735818</v>
      </c>
      <c r="T129" s="1">
        <f>SUMIFS(DispatchableCapacity_1!N:N,DispatchableCapacity_1!$A:$A,$B$125,DispatchableCapacity_1!$B:$B,$H129)</f>
        <v>4122.2607796800003</v>
      </c>
      <c r="U129" s="1">
        <f>SUMIFS(DispatchableCapacity_1!O:O,DispatchableCapacity_1!$A:$A,$B$125,DispatchableCapacity_1!$B:$B,$H129)</f>
        <v>4122.2607796800003</v>
      </c>
      <c r="V129" s="1">
        <f>SUMIFS(DispatchableCapacity_1!P:P,DispatchableCapacity_1!$A:$A,$B$125,DispatchableCapacity_1!$B:$B,$H129)</f>
        <v>4336.64761344</v>
      </c>
      <c r="W129" s="1">
        <f>SUMIFS(DispatchableCapacity_1!Q:Q,DispatchableCapacity_1!$A:$A,$B$125,DispatchableCapacity_1!$B:$B,$H129)</f>
        <v>5299.76490036</v>
      </c>
      <c r="X129" s="1">
        <f>SUMIFS(DispatchableCapacity_1!R:R,DispatchableCapacity_1!$A:$A,$B$125,DispatchableCapacity_1!$B:$B,$H129)</f>
        <v>6399.3451442999994</v>
      </c>
      <c r="Y129" s="1">
        <f>SUMIFS(DispatchableCapacity_1!S:S,DispatchableCapacity_1!$A:$A,$B$125,DispatchableCapacity_1!$B:$B,$H129)</f>
        <v>7322.2582628399996</v>
      </c>
      <c r="Z129" s="1">
        <f>SUMIFS(DispatchableCapacity_1!T:T,DispatchableCapacity_1!$A:$A,$B$125,DispatchableCapacity_1!$B:$B,$H129)</f>
        <v>7855.3988617800005</v>
      </c>
      <c r="AA129" s="1">
        <f>SUMIFS(DispatchableCapacity_1!U:U,DispatchableCapacity_1!$A:$A,$B$125,DispatchableCapacity_1!$B:$B,$H129)</f>
        <v>8008.4567038800005</v>
      </c>
      <c r="AB129" s="1">
        <f>SUMIFS(DispatchableCapacity_1!V:V,DispatchableCapacity_1!$A:$A,$B$125,DispatchableCapacity_1!$B:$B,$H129)</f>
        <v>8008.4567038800005</v>
      </c>
      <c r="AC129" s="1">
        <f>SUMIFS(DispatchableCapacity_1!W:W,DispatchableCapacity_1!$A:$A,$B$125,DispatchableCapacity_1!$B:$B,$H129)</f>
        <v>8717.3831956800004</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150.86310538532709</v>
      </c>
      <c r="N131" s="1">
        <f>SUMIFS(DispatchableCapacity_1!H:H,DispatchableCapacity_1!$A:$A,$B$125,DispatchableCapacity_1!$B:$B,$H131)</f>
        <v>210.93544558442704</v>
      </c>
      <c r="O131" s="1">
        <f>SUMIFS(DispatchableCapacity_1!I:I,DispatchableCapacity_1!$A:$A,$B$125,DispatchableCapacity_1!$B:$B,$H131)</f>
        <v>279.05858937152698</v>
      </c>
      <c r="P131" s="1">
        <f>SUMIFS(DispatchableCapacity_1!J:J,DispatchableCapacity_1!$A:$A,$B$125,DispatchableCapacity_1!$B:$B,$H131)</f>
        <v>352.66849302022706</v>
      </c>
      <c r="Q131" s="1">
        <f>SUMIFS(DispatchableCapacity_1!K:K,DispatchableCapacity_1!$A:$A,$B$125,DispatchableCapacity_1!$B:$B,$H131)</f>
        <v>497.8086407112271</v>
      </c>
      <c r="R131" s="1">
        <f>SUMIFS(DispatchableCapacity_1!L:L,DispatchableCapacity_1!$A:$A,$B$125,DispatchableCapacity_1!$B:$B,$H131)</f>
        <v>762.29725754242702</v>
      </c>
      <c r="S131" s="1">
        <f>SUMIFS(DispatchableCapacity_1!M:M,DispatchableCapacity_1!$A:$A,$B$125,DispatchableCapacity_1!$B:$B,$H131)</f>
        <v>1083.5673193655273</v>
      </c>
      <c r="T131" s="1">
        <f>SUMIFS(DispatchableCapacity_1!N:N,DispatchableCapacity_1!$A:$A,$B$125,DispatchableCapacity_1!$B:$B,$H131)</f>
        <v>1190.0993157941271</v>
      </c>
      <c r="U131" s="1">
        <f>SUMIFS(DispatchableCapacity_1!O:O,DispatchableCapacity_1!$A:$A,$B$125,DispatchableCapacity_1!$B:$B,$H131)</f>
        <v>1507.1253861848277</v>
      </c>
      <c r="V131" s="1">
        <f>SUMIFS(DispatchableCapacity_1!P:P,DispatchableCapacity_1!$A:$A,$B$125,DispatchableCapacity_1!$B:$B,$H131)</f>
        <v>1612.1461534328275</v>
      </c>
      <c r="W131" s="1">
        <f>SUMIFS(DispatchableCapacity_1!Q:Q,DispatchableCapacity_1!$A:$A,$B$125,DispatchableCapacity_1!$B:$B,$H131)</f>
        <v>1753.527037790428</v>
      </c>
      <c r="X131" s="1">
        <f>SUMIFS(DispatchableCapacity_1!R:R,DispatchableCapacity_1!$A:$A,$B$125,DispatchableCapacity_1!$B:$B,$H131)</f>
        <v>1840.4701973165281</v>
      </c>
      <c r="Y131" s="1">
        <f>SUMIFS(DispatchableCapacity_1!S:S,DispatchableCapacity_1!$A:$A,$B$125,DispatchableCapacity_1!$B:$B,$H131)</f>
        <v>1929.9125131231281</v>
      </c>
      <c r="Z131" s="1">
        <f>SUMIFS(DispatchableCapacity_1!T:T,DispatchableCapacity_1!$A:$A,$B$125,DispatchableCapacity_1!$B:$B,$H131)</f>
        <v>2035.1228988592279</v>
      </c>
      <c r="AA131" s="1">
        <f>SUMIFS(DispatchableCapacity_1!U:U,DispatchableCapacity_1!$A:$A,$B$125,DispatchableCapacity_1!$B:$B,$H131)</f>
        <v>2154.2837643620283</v>
      </c>
      <c r="AB131" s="1">
        <f>SUMIFS(DispatchableCapacity_1!V:V,DispatchableCapacity_1!$A:$A,$B$125,DispatchableCapacity_1!$B:$B,$H131)</f>
        <v>2218.358762250728</v>
      </c>
      <c r="AC131" s="1">
        <f>SUMIFS(DispatchableCapacity_1!W:W,DispatchableCapacity_1!$A:$A,$B$125,DispatchableCapacity_1!$B:$B,$H131)</f>
        <v>2313.8638258071287</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59.194746950000003</v>
      </c>
      <c r="N132" s="1">
        <f>SUMIFS(DispatchableCapacity_1!H:H,DispatchableCapacity_1!$A:$A,$B$125,DispatchableCapacity_1!$B:$B,$H132)</f>
        <v>59.194746950000003</v>
      </c>
      <c r="O132" s="1">
        <f>SUMIFS(DispatchableCapacity_1!I:I,DispatchableCapacity_1!$A:$A,$B$125,DispatchableCapacity_1!$B:$B,$H132)</f>
        <v>59.194746950000003</v>
      </c>
      <c r="P132" s="1">
        <f>SUMIFS(DispatchableCapacity_1!J:J,DispatchableCapacity_1!$A:$A,$B$125,DispatchableCapacity_1!$B:$B,$H132)</f>
        <v>59.194746950000003</v>
      </c>
      <c r="Q132" s="1">
        <f>SUMIFS(DispatchableCapacity_1!K:K,DispatchableCapacity_1!$A:$A,$B$125,DispatchableCapacity_1!$B:$B,$H132)</f>
        <v>59.194746950000003</v>
      </c>
      <c r="R132" s="1">
        <f>SUMIFS(DispatchableCapacity_1!L:L,DispatchableCapacity_1!$A:$A,$B$125,DispatchableCapacity_1!$B:$B,$H132)</f>
        <v>59.194746950000003</v>
      </c>
      <c r="S132" s="1">
        <f>SUMIFS(DispatchableCapacity_1!M:M,DispatchableCapacity_1!$A:$A,$B$125,DispatchableCapacity_1!$B:$B,$H132)</f>
        <v>240.75185486000001</v>
      </c>
      <c r="T132" s="1">
        <f>SUMIFS(DispatchableCapacity_1!N:N,DispatchableCapacity_1!$A:$A,$B$125,DispatchableCapacity_1!$B:$B,$H132)</f>
        <v>393.19614262000005</v>
      </c>
      <c r="U132" s="1">
        <f>SUMIFS(DispatchableCapacity_1!O:O,DispatchableCapacity_1!$A:$A,$B$125,DispatchableCapacity_1!$B:$B,$H132)</f>
        <v>517.60454410000011</v>
      </c>
      <c r="V132" s="1">
        <f>SUMIFS(DispatchableCapacity_1!P:P,DispatchableCapacity_1!$A:$A,$B$125,DispatchableCapacity_1!$B:$B,$H132)</f>
        <v>1330.60711388</v>
      </c>
      <c r="W132" s="1">
        <f>SUMIFS(DispatchableCapacity_1!Q:Q,DispatchableCapacity_1!$A:$A,$B$125,DispatchableCapacity_1!$B:$B,$H132)</f>
        <v>3164.3373969799995</v>
      </c>
      <c r="X132" s="1">
        <f>SUMIFS(DispatchableCapacity_1!R:R,DispatchableCapacity_1!$A:$A,$B$125,DispatchableCapacity_1!$B:$B,$H132)</f>
        <v>3655.6710329099997</v>
      </c>
      <c r="Y132" s="1">
        <f>SUMIFS(DispatchableCapacity_1!S:S,DispatchableCapacity_1!$A:$A,$B$125,DispatchableCapacity_1!$B:$B,$H132)</f>
        <v>4648.79045279</v>
      </c>
      <c r="Z132" s="1">
        <f>SUMIFS(DispatchableCapacity_1!T:T,DispatchableCapacity_1!$A:$A,$B$125,DispatchableCapacity_1!$B:$B,$H132)</f>
        <v>4824.7878414500001</v>
      </c>
      <c r="AA132" s="1">
        <f>SUMIFS(DispatchableCapacity_1!U:U,DispatchableCapacity_1!$A:$A,$B$125,DispatchableCapacity_1!$B:$B,$H132)</f>
        <v>5280.5616873500003</v>
      </c>
      <c r="AB132" s="1">
        <f>SUMIFS(DispatchableCapacity_1!V:V,DispatchableCapacity_1!$A:$A,$B$125,DispatchableCapacity_1!$B:$B,$H132)</f>
        <v>5280.5616873500003</v>
      </c>
      <c r="AC132" s="1">
        <f>SUMIFS(DispatchableCapacity_1!W:W,DispatchableCapacity_1!$A:$A,$B$125,DispatchableCapacity_1!$B:$B,$H132)</f>
        <v>5280.5616873500003</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2256.7840899600001</v>
      </c>
      <c r="U133" s="1">
        <f>SUMIFS(DispatchableCapacity_1!O:O,DispatchableCapacity_1!$A:$A,$B$125,DispatchableCapacity_1!$B:$B,$H133)</f>
        <v>2256.7840899600001</v>
      </c>
      <c r="V133" s="1">
        <f>SUMIFS(DispatchableCapacity_1!P:P,DispatchableCapacity_1!$A:$A,$B$125,DispatchableCapacity_1!$B:$B,$H133)</f>
        <v>2256.7840899600001</v>
      </c>
      <c r="W133" s="1">
        <f>SUMIFS(DispatchableCapacity_1!Q:Q,DispatchableCapacity_1!$A:$A,$B$125,DispatchableCapacity_1!$B:$B,$H133)</f>
        <v>2256.7840899600001</v>
      </c>
      <c r="X133" s="1">
        <f>SUMIFS(DispatchableCapacity_1!R:R,DispatchableCapacity_1!$A:$A,$B$125,DispatchableCapacity_1!$B:$B,$H133)</f>
        <v>2256.7840899600001</v>
      </c>
      <c r="Y133" s="1">
        <f>SUMIFS(DispatchableCapacity_1!S:S,DispatchableCapacity_1!$A:$A,$B$125,DispatchableCapacity_1!$B:$B,$H133)</f>
        <v>2256.7840899600001</v>
      </c>
      <c r="Z133" s="1">
        <f>SUMIFS(DispatchableCapacity_1!T:T,DispatchableCapacity_1!$A:$A,$B$125,DispatchableCapacity_1!$B:$B,$H133)</f>
        <v>2256.7840899600001</v>
      </c>
      <c r="AA133" s="1">
        <f>SUMIFS(DispatchableCapacity_1!U:U,DispatchableCapacity_1!$A:$A,$B$125,DispatchableCapacity_1!$B:$B,$H133)</f>
        <v>2377.91248864</v>
      </c>
      <c r="AB133" s="1">
        <f>SUMIFS(DispatchableCapacity_1!V:V,DispatchableCapacity_1!$A:$A,$B$125,DispatchableCapacity_1!$B:$B,$H133)</f>
        <v>2377.91248864</v>
      </c>
      <c r="AC133" s="1">
        <f>SUMIFS(DispatchableCapacity_1!W:W,DispatchableCapacity_1!$A:$A,$B$125,DispatchableCapacity_1!$B:$B,$H133)</f>
        <v>2377.91248864</v>
      </c>
    </row>
    <row r="134" spans="8:29">
      <c r="H134" s="25" t="s">
        <v>124</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135</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Central with TRET (Counterfactual)</v>
      </c>
      <c r="I149" s="21">
        <f>SUM(J149:AD149)</f>
        <v>2115.116299409945</v>
      </c>
      <c r="J149" s="21">
        <f>Emissions_1!C4</f>
        <v>128.69985425148849</v>
      </c>
      <c r="K149" s="21">
        <f>Emissions_1!D4</f>
        <v>128.01879723971325</v>
      </c>
      <c r="L149" s="21">
        <f>Emissions_1!E4</f>
        <v>127.28645473867972</v>
      </c>
      <c r="M149" s="21">
        <f>Emissions_1!F4</f>
        <v>122.96592960722307</v>
      </c>
      <c r="N149" s="21">
        <f>Emissions_1!G4</f>
        <v>118.80915301732257</v>
      </c>
      <c r="O149" s="21">
        <f>Emissions_1!H4</f>
        <v>113.8011879581632</v>
      </c>
      <c r="P149" s="21">
        <f>Emissions_1!I4</f>
        <v>116.95903163497853</v>
      </c>
      <c r="Q149" s="21">
        <f>Emissions_1!J4</f>
        <v>106.90426626937465</v>
      </c>
      <c r="R149" s="21">
        <f>Emissions_1!K4</f>
        <v>103.47077235499502</v>
      </c>
      <c r="S149" s="21">
        <f>Emissions_1!L4</f>
        <v>107.0360587840983</v>
      </c>
      <c r="T149" s="21">
        <f>Emissions_1!M4</f>
        <v>101.79089867274894</v>
      </c>
      <c r="U149" s="21">
        <f>Emissions_1!N4</f>
        <v>95.95796881549127</v>
      </c>
      <c r="V149" s="21">
        <f>Emissions_1!O4</f>
        <v>96.392546326738696</v>
      </c>
      <c r="W149" s="21">
        <f>Emissions_1!P4</f>
        <v>95.191098502582221</v>
      </c>
      <c r="X149" s="21">
        <f>Emissions_1!Q4</f>
        <v>76.267435519935248</v>
      </c>
      <c r="Y149" s="21">
        <f>Emissions_1!R4</f>
        <v>75.248036111533693</v>
      </c>
      <c r="Z149" s="21">
        <f>Emissions_1!S4</f>
        <v>79.954148513357225</v>
      </c>
      <c r="AA149" s="21">
        <f>Emissions_1!T4</f>
        <v>77.228193438727587</v>
      </c>
      <c r="AB149" s="21">
        <f>Emissions_1!U4</f>
        <v>78.927384481177043</v>
      </c>
      <c r="AC149" s="21">
        <f>Emissions_1!V4</f>
        <v>83.203760949744876</v>
      </c>
      <c r="AD149" s="21">
        <f>Emissions_1!W4</f>
        <v>81.0033222218714</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312.20613539999977</v>
      </c>
      <c r="M170" s="1">
        <f>SUMIFS(Capacity_1!H:H,Capacity_1!$A:$A,$B$164,Capacity_1!$B:$B,$H170)-SUMIFS(Capacity_1!$C:$C,Capacity_1!$A:$A,$B$164,Capacity_1!$B:$B,$H170)</f>
        <v>312.20613539999977</v>
      </c>
      <c r="N170" s="1">
        <f>SUMIFS(Capacity_1!I:I,Capacity_1!$A:$A,$B$164,Capacity_1!$B:$B,$H170)-SUMIFS(Capacity_1!$C:$C,Capacity_1!$A:$A,$B$164,Capacity_1!$B:$B,$H170)</f>
        <v>312.20613539999977</v>
      </c>
      <c r="O170" s="1">
        <f>SUMIFS(Capacity_1!J:J,Capacity_1!$A:$A,$B$164,Capacity_1!$B:$B,$H170)-SUMIFS(Capacity_1!$C:$C,Capacity_1!$A:$A,$B$164,Capacity_1!$B:$B,$H170)</f>
        <v>312.20613539999977</v>
      </c>
      <c r="P170" s="1">
        <f>SUMIFS(Capacity_1!K:K,Capacity_1!$A:$A,$B$164,Capacity_1!$B:$B,$H170)-SUMIFS(Capacity_1!$C:$C,Capacity_1!$A:$A,$B$164,Capacity_1!$B:$B,$H170)</f>
        <v>582.95819819999997</v>
      </c>
      <c r="Q170" s="1">
        <f>SUMIFS(Capacity_1!L:L,Capacity_1!$A:$A,$B$164,Capacity_1!$B:$B,$H170)-SUMIFS(Capacity_1!$C:$C,Capacity_1!$A:$A,$B$164,Capacity_1!$B:$B,$H170)</f>
        <v>1822.4573581799996</v>
      </c>
      <c r="R170" s="1">
        <f>SUMIFS(Capacity_1!M:M,Capacity_1!$A:$A,$B$164,Capacity_1!$B:$B,$H170)-SUMIFS(Capacity_1!$C:$C,Capacity_1!$A:$A,$B$164,Capacity_1!$B:$B,$H170)</f>
        <v>1439.9573581799996</v>
      </c>
      <c r="S170" s="1">
        <f>SUMIFS(Capacity_1!N:N,Capacity_1!$A:$A,$B$164,Capacity_1!$B:$B,$H170)-SUMIFS(Capacity_1!$C:$C,Capacity_1!$A:$A,$B$164,Capacity_1!$B:$B,$H170)</f>
        <v>1439.9573581799996</v>
      </c>
      <c r="T170" s="1">
        <f>SUMIFS(Capacity_1!O:O,Capacity_1!$A:$A,$B$164,Capacity_1!$B:$B,$H170)-SUMIFS(Capacity_1!$C:$C,Capacity_1!$A:$A,$B$164,Capacity_1!$B:$B,$H170)</f>
        <v>3505.4207797200015</v>
      </c>
      <c r="U170" s="1">
        <f>SUMIFS(Capacity_1!P:P,Capacity_1!$A:$A,$B$164,Capacity_1!$B:$B,$H170)-SUMIFS(Capacity_1!$C:$C,Capacity_1!$A:$A,$B$164,Capacity_1!$B:$B,$H170)</f>
        <v>3043.4207797100025</v>
      </c>
      <c r="V170" s="1">
        <f>SUMIFS(Capacity_1!Q:Q,Capacity_1!$A:$A,$B$164,Capacity_1!$B:$B,$H170)-SUMIFS(Capacity_1!$C:$C,Capacity_1!$A:$A,$B$164,Capacity_1!$B:$B,$H170)</f>
        <v>3140.8076134700023</v>
      </c>
      <c r="W170" s="1">
        <f>SUMIFS(Capacity_1!R:R,Capacity_1!$A:$A,$B$164,Capacity_1!$B:$B,$H170)-SUMIFS(Capacity_1!$C:$C,Capacity_1!$A:$A,$B$164,Capacity_1!$B:$B,$H170)</f>
        <v>3973.9249003900004</v>
      </c>
      <c r="X170" s="1">
        <f>SUMIFS(Capacity_1!S:S,Capacity_1!$A:$A,$B$164,Capacity_1!$B:$B,$H170)-SUMIFS(Capacity_1!$C:$C,Capacity_1!$A:$A,$B$164,Capacity_1!$B:$B,$H170)</f>
        <v>5073.5051443300017</v>
      </c>
      <c r="Y170" s="1">
        <f>SUMIFS(Capacity_1!T:T,Capacity_1!$A:$A,$B$164,Capacity_1!$B:$B,$H170)-SUMIFS(Capacity_1!$C:$C,Capacity_1!$A:$A,$B$164,Capacity_1!$B:$B,$H170)</f>
        <v>5996.41826287</v>
      </c>
      <c r="Z170" s="1">
        <f>SUMIFS(Capacity_1!U:U,Capacity_1!$A:$A,$B$164,Capacity_1!$B:$B,$H170)-SUMIFS(Capacity_1!$C:$C,Capacity_1!$A:$A,$B$164,Capacity_1!$B:$B,$H170)</f>
        <v>6529.5588618099991</v>
      </c>
      <c r="AA170" s="1">
        <f>SUMIFS(Capacity_1!V:V,Capacity_1!$A:$A,$B$164,Capacity_1!$B:$B,$H170)-SUMIFS(Capacity_1!$C:$C,Capacity_1!$A:$A,$B$164,Capacity_1!$B:$B,$H170)</f>
        <v>6242.6167039100001</v>
      </c>
      <c r="AB170" s="1">
        <f>SUMIFS(Capacity_1!W:W,Capacity_1!$A:$A,$B$164,Capacity_1!$B:$B,$H170)-SUMIFS(Capacity_1!$C:$C,Capacity_1!$A:$A,$B$164,Capacity_1!$B:$B,$H170)</f>
        <v>6122.6167039100001</v>
      </c>
      <c r="AC170" s="1">
        <f>SUMIFS(Capacity_1!X:X,Capacity_1!$A:$A,$B$164,Capacity_1!$B:$B,$H170)-SUMIFS(Capacity_1!$C:$C,Capacity_1!$A:$A,$B$164,Capacity_1!$B:$B,$H170)</f>
        <v>6831.5431957100009</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2222.6225428707603</v>
      </c>
      <c r="N172" s="1">
        <f>SUMIFS(Capacity_1!I:I,Capacity_1!$A:$A,$B$164,Capacity_1!$B:$B,$H172)-SUMIFS(Capacity_1!$C:$C,Capacity_1!$A:$A,$B$164,Capacity_1!$B:$B,$H172)</f>
        <v>2282.6948830698607</v>
      </c>
      <c r="O172" s="1">
        <f>SUMIFS(Capacity_1!J:J,Capacity_1!$A:$A,$B$164,Capacity_1!$B:$B,$H172)-SUMIFS(Capacity_1!$C:$C,Capacity_1!$A:$A,$B$164,Capacity_1!$B:$B,$H172)</f>
        <v>2350.8180268569608</v>
      </c>
      <c r="P172" s="1">
        <f>SUMIFS(Capacity_1!K:K,Capacity_1!$A:$A,$B$164,Capacity_1!$B:$B,$H172)-SUMIFS(Capacity_1!$C:$C,Capacity_1!$A:$A,$B$164,Capacity_1!$B:$B,$H172)</f>
        <v>2424.4279305056607</v>
      </c>
      <c r="Q172" s="1">
        <f>SUMIFS(Capacity_1!L:L,Capacity_1!$A:$A,$B$164,Capacity_1!$B:$B,$H172)-SUMIFS(Capacity_1!$C:$C,Capacity_1!$A:$A,$B$164,Capacity_1!$B:$B,$H172)</f>
        <v>2569.5680781966607</v>
      </c>
      <c r="R172" s="1">
        <f>SUMIFS(Capacity_1!M:M,Capacity_1!$A:$A,$B$164,Capacity_1!$B:$B,$H172)-SUMIFS(Capacity_1!$C:$C,Capacity_1!$A:$A,$B$164,Capacity_1!$B:$B,$H172)</f>
        <v>2804.0566950278608</v>
      </c>
      <c r="S172" s="1">
        <f>SUMIFS(Capacity_1!N:N,Capacity_1!$A:$A,$B$164,Capacity_1!$B:$B,$H172)-SUMIFS(Capacity_1!$C:$C,Capacity_1!$A:$A,$B$164,Capacity_1!$B:$B,$H172)</f>
        <v>3306.8838647609609</v>
      </c>
      <c r="T172" s="1">
        <f>SUMIFS(Capacity_1!O:O,Capacity_1!$A:$A,$B$164,Capacity_1!$B:$B,$H172)-SUMIFS(Capacity_1!$C:$C,Capacity_1!$A:$A,$B$164,Capacity_1!$B:$B,$H172)</f>
        <v>3782.64423890956</v>
      </c>
      <c r="U172" s="1">
        <f>SUMIFS(Capacity_1!P:P,Capacity_1!$A:$A,$B$164,Capacity_1!$B:$B,$H172)-SUMIFS(Capacity_1!$C:$C,Capacity_1!$A:$A,$B$164,Capacity_1!$B:$B,$H172)</f>
        <v>4169.0787107802607</v>
      </c>
      <c r="V172" s="1">
        <f>SUMIFS(Capacity_1!Q:Q,Capacity_1!$A:$A,$B$164,Capacity_1!$B:$B,$H172)-SUMIFS(Capacity_1!$C:$C,Capacity_1!$A:$A,$B$164,Capacity_1!$B:$B,$H172)</f>
        <v>5042.1020478082601</v>
      </c>
      <c r="W172" s="1">
        <f>SUMIFS(Capacity_1!R:R,Capacity_1!$A:$A,$B$164,Capacity_1!$B:$B,$H172)-SUMIFS(Capacity_1!$C:$C,Capacity_1!$A:$A,$B$164,Capacity_1!$B:$B,$H172)</f>
        <v>7017.2132152658605</v>
      </c>
      <c r="X172" s="1">
        <f>SUMIFS(Capacity_1!S:S,Capacity_1!$A:$A,$B$164,Capacity_1!$B:$B,$H172)-SUMIFS(Capacity_1!$C:$C,Capacity_1!$A:$A,$B$164,Capacity_1!$B:$B,$H172)</f>
        <v>7595.490010721961</v>
      </c>
      <c r="Y172" s="1">
        <f>SUMIFS(Capacity_1!T:T,Capacity_1!$A:$A,$B$164,Capacity_1!$B:$B,$H172)-SUMIFS(Capacity_1!$C:$C,Capacity_1!$A:$A,$B$164,Capacity_1!$B:$B,$H172)</f>
        <v>8678.0517464085606</v>
      </c>
      <c r="Z172" s="1">
        <f>SUMIFS(Capacity_1!U:U,Capacity_1!$A:$A,$B$164,Capacity_1!$B:$B,$H172)-SUMIFS(Capacity_1!$C:$C,Capacity_1!$A:$A,$B$164,Capacity_1!$B:$B,$H172)</f>
        <v>8959.2595208046587</v>
      </c>
      <c r="AA172" s="1">
        <f>SUMIFS(Capacity_1!V:V,Capacity_1!$A:$A,$B$164,Capacity_1!$B:$B,$H172)-SUMIFS(Capacity_1!$C:$C,Capacity_1!$A:$A,$B$164,Capacity_1!$B:$B,$H172)</f>
        <v>9655.3226308874619</v>
      </c>
      <c r="AB172" s="1">
        <f>SUMIFS(Capacity_1!W:W,Capacity_1!$A:$A,$B$164,Capacity_1!$B:$B,$H172)-SUMIFS(Capacity_1!$C:$C,Capacity_1!$A:$A,$B$164,Capacity_1!$B:$B,$H172)</f>
        <v>9719.3976287761616</v>
      </c>
      <c r="AC172" s="1">
        <f>SUMIFS(Capacity_1!X:X,Capacity_1!$A:$A,$B$164,Capacity_1!$B:$B,$H172)-SUMIFS(Capacity_1!$C:$C,Capacity_1!$A:$A,$B$164,Capacity_1!$B:$B,$H172)</f>
        <v>9814.9026923325619</v>
      </c>
    </row>
    <row r="173" spans="1:30">
      <c r="H173" s="76" t="s">
        <v>119</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1200.9301750100003</v>
      </c>
      <c r="L174" s="1">
        <f>SUMIFS(Capacity_1!G:G,Capacity_1!$A:$A,$B$164,Capacity_1!$B:$B,$H174)-SUMIFS(Capacity_1!$C:$C,Capacity_1!$A:$A,$B$164,Capacity_1!$B:$B,$H174)</f>
        <v>1323.187371510001</v>
      </c>
      <c r="M174" s="1">
        <f>SUMIFS(Capacity_1!H:H,Capacity_1!$A:$A,$B$164,Capacity_1!$B:$B,$H174)-SUMIFS(Capacity_1!$C:$C,Capacity_1!$A:$A,$B$164,Capacity_1!$B:$B,$H174)</f>
        <v>2023.5485648699996</v>
      </c>
      <c r="N174" s="1">
        <f>SUMIFS(Capacity_1!I:I,Capacity_1!$A:$A,$B$164,Capacity_1!$B:$B,$H174)-SUMIFS(Capacity_1!$C:$C,Capacity_1!$A:$A,$B$164,Capacity_1!$B:$B,$H174)</f>
        <v>2895.1282532699988</v>
      </c>
      <c r="O174" s="1">
        <f>SUMIFS(Capacity_1!J:J,Capacity_1!$A:$A,$B$164,Capacity_1!$B:$B,$H174)-SUMIFS(Capacity_1!$C:$C,Capacity_1!$A:$A,$B$164,Capacity_1!$B:$B,$H174)</f>
        <v>3509.2366173899991</v>
      </c>
      <c r="P174" s="1">
        <f>SUMIFS(Capacity_1!K:K,Capacity_1!$A:$A,$B$164,Capacity_1!$B:$B,$H174)-SUMIFS(Capacity_1!$C:$C,Capacity_1!$A:$A,$B$164,Capacity_1!$B:$B,$H174)</f>
        <v>5511.4035931199978</v>
      </c>
      <c r="Q174" s="1">
        <f>SUMIFS(Capacity_1!L:L,Capacity_1!$A:$A,$B$164,Capacity_1!$B:$B,$H174)-SUMIFS(Capacity_1!$C:$C,Capacity_1!$A:$A,$B$164,Capacity_1!$B:$B,$H174)</f>
        <v>6284.9846057199975</v>
      </c>
      <c r="R174" s="1">
        <f>SUMIFS(Capacity_1!M:M,Capacity_1!$A:$A,$B$164,Capacity_1!$B:$B,$H174)-SUMIFS(Capacity_1!$C:$C,Capacity_1!$A:$A,$B$164,Capacity_1!$B:$B,$H174)</f>
        <v>6242.1051587399979</v>
      </c>
      <c r="S174" s="1">
        <f>SUMIFS(Capacity_1!N:N,Capacity_1!$A:$A,$B$164,Capacity_1!$B:$B,$H174)-SUMIFS(Capacity_1!$C:$C,Capacity_1!$A:$A,$B$164,Capacity_1!$B:$B,$H174)</f>
        <v>6242.1051587399979</v>
      </c>
      <c r="T174" s="1">
        <f>SUMIFS(Capacity_1!O:O,Capacity_1!$A:$A,$B$164,Capacity_1!$B:$B,$H174)-SUMIFS(Capacity_1!$C:$C,Capacity_1!$A:$A,$B$164,Capacity_1!$B:$B,$H174)</f>
        <v>6960.2020916400015</v>
      </c>
      <c r="U174" s="1">
        <f>SUMIFS(Capacity_1!P:P,Capacity_1!$A:$A,$B$164,Capacity_1!$B:$B,$H174)-SUMIFS(Capacity_1!$C:$C,Capacity_1!$A:$A,$B$164,Capacity_1!$B:$B,$H174)</f>
        <v>6681.5020916400008</v>
      </c>
      <c r="V174" s="1">
        <f>SUMIFS(Capacity_1!Q:Q,Capacity_1!$A:$A,$B$164,Capacity_1!$B:$B,$H174)-SUMIFS(Capacity_1!$C:$C,Capacity_1!$A:$A,$B$164,Capacity_1!$B:$B,$H174)</f>
        <v>6681.5020916400008</v>
      </c>
      <c r="W174" s="1">
        <f>SUMIFS(Capacity_1!R:R,Capacity_1!$A:$A,$B$164,Capacity_1!$B:$B,$H174)-SUMIFS(Capacity_1!$C:$C,Capacity_1!$A:$A,$B$164,Capacity_1!$B:$B,$H174)</f>
        <v>12381.002091630002</v>
      </c>
      <c r="X174" s="1">
        <f>SUMIFS(Capacity_1!S:S,Capacity_1!$A:$A,$B$164,Capacity_1!$B:$B,$H174)-SUMIFS(Capacity_1!$C:$C,Capacity_1!$A:$A,$B$164,Capacity_1!$B:$B,$H174)</f>
        <v>12528.502091630002</v>
      </c>
      <c r="Y174" s="1">
        <f>SUMIFS(Capacity_1!T:T,Capacity_1!$A:$A,$B$164,Capacity_1!$B:$B,$H174)-SUMIFS(Capacity_1!$C:$C,Capacity_1!$A:$A,$B$164,Capacity_1!$B:$B,$H174)</f>
        <v>13222.003679880003</v>
      </c>
      <c r="Z174" s="1">
        <f>SUMIFS(Capacity_1!U:U,Capacity_1!$A:$A,$B$164,Capacity_1!$B:$B,$H174)-SUMIFS(Capacity_1!$C:$C,Capacity_1!$A:$A,$B$164,Capacity_1!$B:$B,$H174)</f>
        <v>13222.003679880003</v>
      </c>
      <c r="AA174" s="1">
        <f>SUMIFS(Capacity_1!V:V,Capacity_1!$A:$A,$B$164,Capacity_1!$B:$B,$H174)-SUMIFS(Capacity_1!$C:$C,Capacity_1!$A:$A,$B$164,Capacity_1!$B:$B,$H174)</f>
        <v>13099.94469163</v>
      </c>
      <c r="AB174" s="1">
        <f>SUMIFS(Capacity_1!W:W,Capacity_1!$A:$A,$B$164,Capacity_1!$B:$B,$H174)-SUMIFS(Capacity_1!$C:$C,Capacity_1!$A:$A,$B$164,Capacity_1!$B:$B,$H174)</f>
        <v>12665.844691630002</v>
      </c>
      <c r="AC174" s="1">
        <f>SUMIFS(Capacity_1!X:X,Capacity_1!$A:$A,$B$164,Capacity_1!$B:$B,$H174)-SUMIFS(Capacity_1!$C:$C,Capacity_1!$A:$A,$B$164,Capacity_1!$B:$B,$H174)</f>
        <v>12617.54469164</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890</v>
      </c>
      <c r="M175" s="1">
        <f>SUMIFS(Capacity_1!H:H,Capacity_1!$A:$A,$B$164,Capacity_1!$B:$B,$H175)-SUMIFS(Capacity_1!$C:$C,Capacity_1!$A:$A,$B$164,Capacity_1!$B:$B,$H175)</f>
        <v>1050</v>
      </c>
      <c r="N175" s="1">
        <f>SUMIFS(Capacity_1!I:I,Capacity_1!$A:$A,$B$164,Capacity_1!$B:$B,$H175)-SUMIFS(Capacity_1!$C:$C,Capacity_1!$A:$A,$B$164,Capacity_1!$B:$B,$H175)</f>
        <v>1703.0918765099996</v>
      </c>
      <c r="O175" s="1">
        <f>SUMIFS(Capacity_1!J:J,Capacity_1!$A:$A,$B$164,Capacity_1!$B:$B,$H175)-SUMIFS(Capacity_1!$C:$C,Capacity_1!$A:$A,$B$164,Capacity_1!$B:$B,$H175)</f>
        <v>3405.7721047199993</v>
      </c>
      <c r="P175" s="1">
        <f>SUMIFS(Capacity_1!K:K,Capacity_1!$A:$A,$B$164,Capacity_1!$B:$B,$H175)-SUMIFS(Capacity_1!$C:$C,Capacity_1!$A:$A,$B$164,Capacity_1!$B:$B,$H175)</f>
        <v>3478.0286526899999</v>
      </c>
      <c r="Q175" s="1">
        <f>SUMIFS(Capacity_1!L:L,Capacity_1!$A:$A,$B$164,Capacity_1!$B:$B,$H175)-SUMIFS(Capacity_1!$C:$C,Capacity_1!$A:$A,$B$164,Capacity_1!$B:$B,$H175)</f>
        <v>4146.8157660399993</v>
      </c>
      <c r="R175" s="1">
        <f>SUMIFS(Capacity_1!M:M,Capacity_1!$A:$A,$B$164,Capacity_1!$B:$B,$H175)-SUMIFS(Capacity_1!$C:$C,Capacity_1!$A:$A,$B$164,Capacity_1!$B:$B,$H175)</f>
        <v>4189.3517663599996</v>
      </c>
      <c r="S175" s="1">
        <f>SUMIFS(Capacity_1!N:N,Capacity_1!$A:$A,$B$164,Capacity_1!$B:$B,$H175)-SUMIFS(Capacity_1!$C:$C,Capacity_1!$A:$A,$B$164,Capacity_1!$B:$B,$H175)</f>
        <v>4614.2190384699988</v>
      </c>
      <c r="T175" s="1">
        <f>SUMIFS(Capacity_1!O:O,Capacity_1!$A:$A,$B$164,Capacity_1!$B:$B,$H175)-SUMIFS(Capacity_1!$C:$C,Capacity_1!$A:$A,$B$164,Capacity_1!$B:$B,$H175)</f>
        <v>5351.0479083699993</v>
      </c>
      <c r="U175" s="1">
        <f>SUMIFS(Capacity_1!P:P,Capacity_1!$A:$A,$B$164,Capacity_1!$B:$B,$H175)-SUMIFS(Capacity_1!$C:$C,Capacity_1!$A:$A,$B$164,Capacity_1!$B:$B,$H175)</f>
        <v>7163.5479083699993</v>
      </c>
      <c r="V175" s="1">
        <f>SUMIFS(Capacity_1!Q:Q,Capacity_1!$A:$A,$B$164,Capacity_1!$B:$B,$H175)-SUMIFS(Capacity_1!$C:$C,Capacity_1!$A:$A,$B$164,Capacity_1!$B:$B,$H175)</f>
        <v>7163.5479083699993</v>
      </c>
      <c r="W175" s="1">
        <f>SUMIFS(Capacity_1!R:R,Capacity_1!$A:$A,$B$164,Capacity_1!$B:$B,$H175)-SUMIFS(Capacity_1!$C:$C,Capacity_1!$A:$A,$B$164,Capacity_1!$B:$B,$H175)</f>
        <v>7163.5479083699993</v>
      </c>
      <c r="X175" s="1">
        <f>SUMIFS(Capacity_1!S:S,Capacity_1!$A:$A,$B$164,Capacity_1!$B:$B,$H175)-SUMIFS(Capacity_1!$C:$C,Capacity_1!$A:$A,$B$164,Capacity_1!$B:$B,$H175)</f>
        <v>7163.5479083699993</v>
      </c>
      <c r="Y175" s="1">
        <f>SUMIFS(Capacity_1!T:T,Capacity_1!$A:$A,$B$164,Capacity_1!$B:$B,$H175)-SUMIFS(Capacity_1!$C:$C,Capacity_1!$A:$A,$B$164,Capacity_1!$B:$B,$H175)</f>
        <v>7163.5479083699993</v>
      </c>
      <c r="Z175" s="1">
        <f>SUMIFS(Capacity_1!U:U,Capacity_1!$A:$A,$B$164,Capacity_1!$B:$B,$H175)-SUMIFS(Capacity_1!$C:$C,Capacity_1!$A:$A,$B$164,Capacity_1!$B:$B,$H175)</f>
        <v>7163.5479083699993</v>
      </c>
      <c r="AA175" s="1">
        <f>SUMIFS(Capacity_1!V:V,Capacity_1!$A:$A,$B$164,Capacity_1!$B:$B,$H175)-SUMIFS(Capacity_1!$C:$C,Capacity_1!$A:$A,$B$164,Capacity_1!$B:$B,$H175)</f>
        <v>7163.5479083699993</v>
      </c>
      <c r="AB175" s="1">
        <f>SUMIFS(Capacity_1!W:W,Capacity_1!$A:$A,$B$164,Capacity_1!$B:$B,$H175)-SUMIFS(Capacity_1!$C:$C,Capacity_1!$A:$A,$B$164,Capacity_1!$B:$B,$H175)</f>
        <v>7163.5479083699993</v>
      </c>
      <c r="AC175" s="1">
        <f>SUMIFS(Capacity_1!X:X,Capacity_1!$A:$A,$B$164,Capacity_1!$B:$B,$H175)-SUMIFS(Capacity_1!$C:$C,Capacity_1!$A:$A,$B$164,Capacity_1!$B:$B,$H175)</f>
        <v>7163.5479083699993</v>
      </c>
    </row>
    <row r="176" spans="1:30">
      <c r="H176" s="77" t="s">
        <v>122</v>
      </c>
      <c r="I176" s="1">
        <f>SUMIFS(Capacity_1!D:D,Capacity_1!$A:$A,$B$164,Capacity_1!$B:$B,$H176)-SUMIFS(Capacity_1!$C:$C,Capacity_1!$A:$A,$B$164,Capacity_1!$B:$B,$H176)</f>
        <v>604.98502786991958</v>
      </c>
      <c r="J176" s="1">
        <f>SUMIFS(Capacity_1!E:E,Capacity_1!$A:$A,$B$164,Capacity_1!$B:$B,$H176)-SUMIFS(Capacity_1!$C:$C,Capacity_1!$A:$A,$B$164,Capacity_1!$B:$B,$H176)</f>
        <v>1189.7329629159485</v>
      </c>
      <c r="K176" s="1">
        <f>SUMIFS(Capacity_1!F:F,Capacity_1!$A:$A,$B$164,Capacity_1!$B:$B,$H176)-SUMIFS(Capacity_1!$C:$C,Capacity_1!$A:$A,$B$164,Capacity_1!$B:$B,$H176)</f>
        <v>1532.436668505432</v>
      </c>
      <c r="L176" s="1">
        <f>SUMIFS(Capacity_1!G:G,Capacity_1!$A:$A,$B$164,Capacity_1!$B:$B,$H176)-SUMIFS(Capacity_1!$C:$C,Capacity_1!$A:$A,$B$164,Capacity_1!$B:$B,$H176)</f>
        <v>1807.9091521745504</v>
      </c>
      <c r="M176" s="1">
        <f>SUMIFS(Capacity_1!H:H,Capacity_1!$A:$A,$B$164,Capacity_1!$B:$B,$H176)-SUMIFS(Capacity_1!$C:$C,Capacity_1!$A:$A,$B$164,Capacity_1!$B:$B,$H176)</f>
        <v>2055.094857978198</v>
      </c>
      <c r="N176" s="1">
        <f>SUMIFS(Capacity_1!I:I,Capacity_1!$A:$A,$B$164,Capacity_1!$B:$B,$H176)-SUMIFS(Capacity_1!$C:$C,Capacity_1!$A:$A,$B$164,Capacity_1!$B:$B,$H176)</f>
        <v>2296.5695620012175</v>
      </c>
      <c r="O176" s="1">
        <f>SUMIFS(Capacity_1!J:J,Capacity_1!$A:$A,$B$164,Capacity_1!$B:$B,$H176)-SUMIFS(Capacity_1!$C:$C,Capacity_1!$A:$A,$B$164,Capacity_1!$B:$B,$H176)</f>
        <v>2536.2501262412061</v>
      </c>
      <c r="P176" s="1">
        <f>SUMIFS(Capacity_1!K:K,Capacity_1!$A:$A,$B$164,Capacity_1!$B:$B,$H176)-SUMIFS(Capacity_1!$C:$C,Capacity_1!$A:$A,$B$164,Capacity_1!$B:$B,$H176)</f>
        <v>2896.189544447705</v>
      </c>
      <c r="Q176" s="1">
        <f>SUMIFS(Capacity_1!L:L,Capacity_1!$A:$A,$B$164,Capacity_1!$B:$B,$H176)-SUMIFS(Capacity_1!$C:$C,Capacity_1!$A:$A,$B$164,Capacity_1!$B:$B,$H176)</f>
        <v>3163.3810565391468</v>
      </c>
      <c r="R176" s="1">
        <f>SUMIFS(Capacity_1!M:M,Capacity_1!$A:$A,$B$164,Capacity_1!$B:$B,$H176)-SUMIFS(Capacity_1!$C:$C,Capacity_1!$A:$A,$B$164,Capacity_1!$B:$B,$H176)</f>
        <v>3404.3796640960027</v>
      </c>
      <c r="S176" s="1">
        <f>SUMIFS(Capacity_1!N:N,Capacity_1!$A:$A,$B$164,Capacity_1!$B:$B,$H176)-SUMIFS(Capacity_1!$C:$C,Capacity_1!$A:$A,$B$164,Capacity_1!$B:$B,$H176)</f>
        <v>3694.2546520555061</v>
      </c>
      <c r="T176" s="1">
        <f>SUMIFS(Capacity_1!O:O,Capacity_1!$A:$A,$B$164,Capacity_1!$B:$B,$H176)-SUMIFS(Capacity_1!$C:$C,Capacity_1!$A:$A,$B$164,Capacity_1!$B:$B,$H176)</f>
        <v>4289.1406628373625</v>
      </c>
      <c r="U176" s="1">
        <f>SUMIFS(Capacity_1!P:P,Capacity_1!$A:$A,$B$164,Capacity_1!$B:$B,$H176)-SUMIFS(Capacity_1!$C:$C,Capacity_1!$A:$A,$B$164,Capacity_1!$B:$B,$H176)</f>
        <v>5030.8105171946645</v>
      </c>
      <c r="V176" s="1">
        <f>SUMIFS(Capacity_1!Q:Q,Capacity_1!$A:$A,$B$164,Capacity_1!$B:$B,$H176)-SUMIFS(Capacity_1!$C:$C,Capacity_1!$A:$A,$B$164,Capacity_1!$B:$B,$H176)</f>
        <v>6172.6100699623676</v>
      </c>
      <c r="W176" s="1">
        <f>SUMIFS(Capacity_1!R:R,Capacity_1!$A:$A,$B$164,Capacity_1!$B:$B,$H176)-SUMIFS(Capacity_1!$C:$C,Capacity_1!$A:$A,$B$164,Capacity_1!$B:$B,$H176)</f>
        <v>7971.8844992726663</v>
      </c>
      <c r="X176" s="1">
        <f>SUMIFS(Capacity_1!S:S,Capacity_1!$A:$A,$B$164,Capacity_1!$B:$B,$H176)-SUMIFS(Capacity_1!$C:$C,Capacity_1!$A:$A,$B$164,Capacity_1!$B:$B,$H176)</f>
        <v>8851.3618517848226</v>
      </c>
      <c r="Y176" s="1">
        <f>SUMIFS(Capacity_1!T:T,Capacity_1!$A:$A,$B$164,Capacity_1!$B:$B,$H176)-SUMIFS(Capacity_1!$C:$C,Capacity_1!$A:$A,$B$164,Capacity_1!$B:$B,$H176)</f>
        <v>9660.6799285530033</v>
      </c>
      <c r="Z176" s="1">
        <f>SUMIFS(Capacity_1!U:U,Capacity_1!$A:$A,$B$164,Capacity_1!$B:$B,$H176)-SUMIFS(Capacity_1!$C:$C,Capacity_1!$A:$A,$B$164,Capacity_1!$B:$B,$H176)</f>
        <v>10304.964252588154</v>
      </c>
      <c r="AA176" s="1">
        <f>SUMIFS(Capacity_1!V:V,Capacity_1!$A:$A,$B$164,Capacity_1!$B:$B,$H176)-SUMIFS(Capacity_1!$C:$C,Capacity_1!$A:$A,$B$164,Capacity_1!$B:$B,$H176)</f>
        <v>10925.335280093554</v>
      </c>
      <c r="AB176" s="1">
        <f>SUMIFS(Capacity_1!W:W,Capacity_1!$A:$A,$B$164,Capacity_1!$B:$B,$H176)-SUMIFS(Capacity_1!$C:$C,Capacity_1!$A:$A,$B$164,Capacity_1!$B:$B,$H176)</f>
        <v>12094.855259200489</v>
      </c>
      <c r="AC176" s="1">
        <f>SUMIFS(Capacity_1!X:X,Capacity_1!$A:$A,$B$164,Capacity_1!$B:$B,$H176)-SUMIFS(Capacity_1!$C:$C,Capacity_1!$A:$A,$B$164,Capacity_1!$B:$B,$H176)</f>
        <v>13276.925333944728</v>
      </c>
    </row>
    <row r="177" spans="1:30">
      <c r="H177" s="69" t="s">
        <v>123</v>
      </c>
      <c r="I177" s="1">
        <f>SUM(I167:I172,I179)</f>
        <v>52.95491454650994</v>
      </c>
      <c r="J177" s="1">
        <f t="shared" ref="J177:AC177" si="3">SUM(J167:J172,J179)</f>
        <v>-600.15131187441841</v>
      </c>
      <c r="K177" s="1">
        <f t="shared" si="3"/>
        <v>-2215.3236069015029</v>
      </c>
      <c r="L177" s="1">
        <f t="shared" si="3"/>
        <v>228.88775100173496</v>
      </c>
      <c r="M177" s="1">
        <f t="shared" si="3"/>
        <v>364.53938684596176</v>
      </c>
      <c r="N177" s="1">
        <f t="shared" si="3"/>
        <v>466.11271525037751</v>
      </c>
      <c r="O177" s="1">
        <f t="shared" si="3"/>
        <v>574.23474648523734</v>
      </c>
      <c r="P177" s="1">
        <f t="shared" si="3"/>
        <v>-120.76608863429738</v>
      </c>
      <c r="Q177" s="1">
        <f t="shared" si="3"/>
        <v>-362.25530136499208</v>
      </c>
      <c r="R177" s="1">
        <f t="shared" si="3"/>
        <v>-816.63167111788414</v>
      </c>
      <c r="S177" s="1">
        <f t="shared" si="3"/>
        <v>-642.73651115706195</v>
      </c>
      <c r="T177" s="1">
        <f t="shared" si="3"/>
        <v>-1314.2042386193875</v>
      </c>
      <c r="U177" s="1">
        <f t="shared" si="3"/>
        <v>-1347.2112389622494</v>
      </c>
      <c r="V177" s="1">
        <f t="shared" si="3"/>
        <v>-328.39326931442156</v>
      </c>
      <c r="W177" s="1">
        <f t="shared" si="3"/>
        <v>-2695.5601696421718</v>
      </c>
      <c r="X177" s="1">
        <f t="shared" si="3"/>
        <v>-1667.5174197443362</v>
      </c>
      <c r="Y177" s="1">
        <f t="shared" si="3"/>
        <v>-1375.7635543031231</v>
      </c>
      <c r="Z177" s="1">
        <f t="shared" si="3"/>
        <v>-512.25742894177733</v>
      </c>
      <c r="AA177" s="1">
        <f t="shared" si="3"/>
        <v>-691.74228602835933</v>
      </c>
      <c r="AB177" s="1">
        <f t="shared" si="3"/>
        <v>-694.73906882685878</v>
      </c>
      <c r="AC177" s="1">
        <f t="shared" si="3"/>
        <v>162.50989507662939</v>
      </c>
    </row>
    <row r="179" spans="1:30">
      <c r="H179" s="69" t="s">
        <v>124</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-2475.7597056419763</v>
      </c>
      <c r="K185" s="1">
        <f>SUMIFS(Generation_1!E:E,Generation_1!$A:$A,$B$182,Generation_1!$B:$B,$H185)-SUMIFS(Generation_1!$C:$C,Generation_1!$A:$A,$B$182,Generation_1!$B:$B,$H185)</f>
        <v>-2254.919359776366</v>
      </c>
      <c r="L185" s="1">
        <f>SUMIFS(Generation_1!F:F,Generation_1!$A:$A,$B$182,Generation_1!$B:$B,$H185)-SUMIFS(Generation_1!$C:$C,Generation_1!$A:$A,$B$182,Generation_1!$B:$B,$H185)</f>
        <v>-5505.7650430716167</v>
      </c>
      <c r="M185" s="1">
        <f>SUMIFS(Generation_1!G:G,Generation_1!$A:$A,$B$182,Generation_1!$B:$B,$H185)-SUMIFS(Generation_1!$C:$C,Generation_1!$A:$A,$B$182,Generation_1!$B:$B,$H185)</f>
        <v>-7303.7953603490314</v>
      </c>
      <c r="N185" s="1">
        <f>SUMIFS(Generation_1!H:H,Generation_1!$A:$A,$B$182,Generation_1!$B:$B,$H185)-SUMIFS(Generation_1!$C:$C,Generation_1!$A:$A,$B$182,Generation_1!$B:$B,$H185)</f>
        <v>-10995.728219368204</v>
      </c>
      <c r="O185" s="1">
        <f>SUMIFS(Generation_1!I:I,Generation_1!$A:$A,$B$182,Generation_1!$B:$B,$H185)-SUMIFS(Generation_1!$C:$C,Generation_1!$A:$A,$B$182,Generation_1!$B:$B,$H185)</f>
        <v>-10616.457913252714</v>
      </c>
      <c r="P185" s="1">
        <f>SUMIFS(Generation_1!J:J,Generation_1!$A:$A,$B$182,Generation_1!$B:$B,$H185)-SUMIFS(Generation_1!$C:$C,Generation_1!$A:$A,$B$182,Generation_1!$B:$B,$H185)</f>
        <v>-17803.537762696127</v>
      </c>
      <c r="Q185" s="1">
        <f>SUMIFS(Generation_1!K:K,Generation_1!$A:$A,$B$182,Generation_1!$B:$B,$H185)-SUMIFS(Generation_1!$C:$C,Generation_1!$A:$A,$B$182,Generation_1!$B:$B,$H185)</f>
        <v>-18672.549759175687</v>
      </c>
      <c r="R185" s="1">
        <f>SUMIFS(Generation_1!L:L,Generation_1!$A:$A,$B$182,Generation_1!$B:$B,$H185)-SUMIFS(Generation_1!$C:$C,Generation_1!$A:$A,$B$182,Generation_1!$B:$B,$H185)</f>
        <v>-14283.369563287415</v>
      </c>
      <c r="S185" s="1">
        <f>SUMIFS(Generation_1!M:M,Generation_1!$A:$A,$B$182,Generation_1!$B:$B,$H185)-SUMIFS(Generation_1!$C:$C,Generation_1!$A:$A,$B$182,Generation_1!$B:$B,$H185)</f>
        <v>-14558.567360414541</v>
      </c>
      <c r="T185" s="1">
        <f>SUMIFS(Generation_1!N:N,Generation_1!$A:$A,$B$182,Generation_1!$B:$B,$H185)-SUMIFS(Generation_1!$C:$C,Generation_1!$A:$A,$B$182,Generation_1!$B:$B,$H185)</f>
        <v>-28582.461941759466</v>
      </c>
      <c r="U185" s="1">
        <f>SUMIFS(Generation_1!O:O,Generation_1!$A:$A,$B$182,Generation_1!$B:$B,$H185)-SUMIFS(Generation_1!$C:$C,Generation_1!$A:$A,$B$182,Generation_1!$B:$B,$H185)</f>
        <v>-27716.605077455402</v>
      </c>
      <c r="V185" s="1">
        <f>SUMIFS(Generation_1!P:P,Generation_1!$A:$A,$B$182,Generation_1!$B:$B,$H185)-SUMIFS(Generation_1!$C:$C,Generation_1!$A:$A,$B$182,Generation_1!$B:$B,$H185)</f>
        <v>-27404.088110672048</v>
      </c>
      <c r="W185" s="1">
        <f>SUMIFS(Generation_1!Q:Q,Generation_1!$A:$A,$B$182,Generation_1!$B:$B,$H185)-SUMIFS(Generation_1!$C:$C,Generation_1!$A:$A,$B$182,Generation_1!$B:$B,$H185)</f>
        <v>-49922.80453583788</v>
      </c>
      <c r="X185" s="1">
        <f>SUMIFS(Generation_1!R:R,Generation_1!$A:$A,$B$182,Generation_1!$B:$B,$H185)-SUMIFS(Generation_1!$C:$C,Generation_1!$A:$A,$B$182,Generation_1!$B:$B,$H185)</f>
        <v>-53330.77561320633</v>
      </c>
      <c r="Y185" s="1">
        <f>SUMIFS(Generation_1!S:S,Generation_1!$A:$A,$B$182,Generation_1!$B:$B,$H185)-SUMIFS(Generation_1!$C:$C,Generation_1!$A:$A,$B$182,Generation_1!$B:$B,$H185)</f>
        <v>-59559.602676256225</v>
      </c>
      <c r="Z185" s="1">
        <f>SUMIFS(Generation_1!T:T,Generation_1!$A:$A,$B$182,Generation_1!$B:$B,$H185)-SUMIFS(Generation_1!$C:$C,Generation_1!$A:$A,$B$182,Generation_1!$B:$B,$H185)</f>
        <v>-59358.079498646926</v>
      </c>
      <c r="AA185" s="1">
        <f>SUMIFS(Generation_1!U:U,Generation_1!$A:$A,$B$182,Generation_1!$B:$B,$H185)-SUMIFS(Generation_1!$C:$C,Generation_1!$A:$A,$B$182,Generation_1!$B:$B,$H185)</f>
        <v>-59343.570028421193</v>
      </c>
      <c r="AB185" s="1">
        <f>SUMIFS(Generation_1!V:V,Generation_1!$A:$A,$B$182,Generation_1!$B:$B,$H185)-SUMIFS(Generation_1!$C:$C,Generation_1!$A:$A,$B$182,Generation_1!$B:$B,$H185)</f>
        <v>-59329.982376940337</v>
      </c>
      <c r="AC185" s="1">
        <f>SUMIFS(Generation_1!W:W,Generation_1!$A:$A,$B$182,Generation_1!$B:$B,$H185)-SUMIFS(Generation_1!$C:$C,Generation_1!$A:$A,$B$182,Generation_1!$B:$B,$H185)</f>
        <v>-59304.332509774184</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1297.5112973643663</v>
      </c>
      <c r="K186" s="1">
        <f>SUMIFS(Generation_1!E:E,Generation_1!$A:$A,$B$182,Generation_1!$B:$B,$H186)-SUMIFS(Generation_1!$C:$C,Generation_1!$A:$A,$B$182,Generation_1!$B:$B,$H186)</f>
        <v>1135.7687357771028</v>
      </c>
      <c r="L186" s="1">
        <f>SUMIFS(Generation_1!F:F,Generation_1!$A:$A,$B$182,Generation_1!$B:$B,$H186)-SUMIFS(Generation_1!$C:$C,Generation_1!$A:$A,$B$182,Generation_1!$B:$B,$H186)</f>
        <v>119.88863837493045</v>
      </c>
      <c r="M186" s="1">
        <f>SUMIFS(Generation_1!G:G,Generation_1!$A:$A,$B$182,Generation_1!$B:$B,$H186)-SUMIFS(Generation_1!$C:$C,Generation_1!$A:$A,$B$182,Generation_1!$B:$B,$H186)</f>
        <v>-1751.0475263085391</v>
      </c>
      <c r="N186" s="1">
        <f>SUMIFS(Generation_1!H:H,Generation_1!$A:$A,$B$182,Generation_1!$B:$B,$H186)-SUMIFS(Generation_1!$C:$C,Generation_1!$A:$A,$B$182,Generation_1!$B:$B,$H186)</f>
        <v>-3127.4158716247657</v>
      </c>
      <c r="O186" s="1">
        <f>SUMIFS(Generation_1!I:I,Generation_1!$A:$A,$B$182,Generation_1!$B:$B,$H186)-SUMIFS(Generation_1!$C:$C,Generation_1!$A:$A,$B$182,Generation_1!$B:$B,$H186)</f>
        <v>-927.54451194594731</v>
      </c>
      <c r="P186" s="1">
        <f>SUMIFS(Generation_1!J:J,Generation_1!$A:$A,$B$182,Generation_1!$B:$B,$H186)-SUMIFS(Generation_1!$C:$C,Generation_1!$A:$A,$B$182,Generation_1!$B:$B,$H186)</f>
        <v>-3849.5253756863276</v>
      </c>
      <c r="Q186" s="1">
        <f>SUMIFS(Generation_1!K:K,Generation_1!$A:$A,$B$182,Generation_1!$B:$B,$H186)-SUMIFS(Generation_1!$C:$C,Generation_1!$A:$A,$B$182,Generation_1!$B:$B,$H186)</f>
        <v>-5845.4450868952044</v>
      </c>
      <c r="R186" s="1">
        <f>SUMIFS(Generation_1!L:L,Generation_1!$A:$A,$B$182,Generation_1!$B:$B,$H186)-SUMIFS(Generation_1!$C:$C,Generation_1!$A:$A,$B$182,Generation_1!$B:$B,$H186)</f>
        <v>-6018.9697750257365</v>
      </c>
      <c r="S186" s="1">
        <f>SUMIFS(Generation_1!M:M,Generation_1!$A:$A,$B$182,Generation_1!$B:$B,$H186)-SUMIFS(Generation_1!$C:$C,Generation_1!$A:$A,$B$182,Generation_1!$B:$B,$H186)</f>
        <v>-9881.6982538824996</v>
      </c>
      <c r="T186" s="1">
        <f>SUMIFS(Generation_1!N:N,Generation_1!$A:$A,$B$182,Generation_1!$B:$B,$H186)-SUMIFS(Generation_1!$C:$C,Generation_1!$A:$A,$B$182,Generation_1!$B:$B,$H186)</f>
        <v>-10915.771074316694</v>
      </c>
      <c r="U186" s="1">
        <f>SUMIFS(Generation_1!O:O,Generation_1!$A:$A,$B$182,Generation_1!$B:$B,$H186)-SUMIFS(Generation_1!$C:$C,Generation_1!$A:$A,$B$182,Generation_1!$B:$B,$H186)</f>
        <v>-11058.069006964182</v>
      </c>
      <c r="V186" s="1">
        <f>SUMIFS(Generation_1!P:P,Generation_1!$A:$A,$B$182,Generation_1!$B:$B,$H186)-SUMIFS(Generation_1!$C:$C,Generation_1!$A:$A,$B$182,Generation_1!$B:$B,$H186)</f>
        <v>-11776.419775598402</v>
      </c>
      <c r="W186" s="1">
        <f>SUMIFS(Generation_1!Q:Q,Generation_1!$A:$A,$B$182,Generation_1!$B:$B,$H186)-SUMIFS(Generation_1!$C:$C,Generation_1!$A:$A,$B$182,Generation_1!$B:$B,$H186)</f>
        <v>-12001.031198009794</v>
      </c>
      <c r="X186" s="1">
        <f>SUMIFS(Generation_1!R:R,Generation_1!$A:$A,$B$182,Generation_1!$B:$B,$H186)-SUMIFS(Generation_1!$C:$C,Generation_1!$A:$A,$B$182,Generation_1!$B:$B,$H186)</f>
        <v>-11429.42603057437</v>
      </c>
      <c r="Y186" s="1">
        <f>SUMIFS(Generation_1!S:S,Generation_1!$A:$A,$B$182,Generation_1!$B:$B,$H186)-SUMIFS(Generation_1!$C:$C,Generation_1!$A:$A,$B$182,Generation_1!$B:$B,$H186)</f>
        <v>-10221.614343771744</v>
      </c>
      <c r="Z186" s="1">
        <f>SUMIFS(Generation_1!T:T,Generation_1!$A:$A,$B$182,Generation_1!$B:$B,$H186)-SUMIFS(Generation_1!$C:$C,Generation_1!$A:$A,$B$182,Generation_1!$B:$B,$H186)</f>
        <v>-10902.056905795642</v>
      </c>
      <c r="AA186" s="1">
        <f>SUMIFS(Generation_1!U:U,Generation_1!$A:$A,$B$182,Generation_1!$B:$B,$H186)-SUMIFS(Generation_1!$C:$C,Generation_1!$A:$A,$B$182,Generation_1!$B:$B,$H186)</f>
        <v>-10642.790065905516</v>
      </c>
      <c r="AB186" s="1">
        <f>SUMIFS(Generation_1!V:V,Generation_1!$A:$A,$B$182,Generation_1!$B:$B,$H186)-SUMIFS(Generation_1!$C:$C,Generation_1!$A:$A,$B$182,Generation_1!$B:$B,$H186)</f>
        <v>-9333.2519434999522</v>
      </c>
      <c r="AC186" s="1">
        <f>SUMIFS(Generation_1!W:W,Generation_1!$A:$A,$B$182,Generation_1!$B:$B,$H186)-SUMIFS(Generation_1!$C:$C,Generation_1!$A:$A,$B$182,Generation_1!$B:$B,$H186)</f>
        <v>-10998.788832377126</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-4.050101817309951</v>
      </c>
      <c r="K187" s="1">
        <f>SUMIFS(Generation_1!E:E,Generation_1!$A:$A,$B$182,Generation_1!$B:$B,$H187)-SUMIFS(Generation_1!$C:$C,Generation_1!$A:$A,$B$182,Generation_1!$B:$B,$H187)</f>
        <v>-144.8965285067743</v>
      </c>
      <c r="L187" s="1">
        <f>SUMIFS(Generation_1!F:F,Generation_1!$A:$A,$B$182,Generation_1!$B:$B,$H187)-SUMIFS(Generation_1!$C:$C,Generation_1!$A:$A,$B$182,Generation_1!$B:$B,$H187)</f>
        <v>-112.62701065212786</v>
      </c>
      <c r="M187" s="1">
        <f>SUMIFS(Generation_1!G:G,Generation_1!$A:$A,$B$182,Generation_1!$B:$B,$H187)-SUMIFS(Generation_1!$C:$C,Generation_1!$A:$A,$B$182,Generation_1!$B:$B,$H187)</f>
        <v>-293.53445324301265</v>
      </c>
      <c r="N187" s="1">
        <f>SUMIFS(Generation_1!H:H,Generation_1!$A:$A,$B$182,Generation_1!$B:$B,$H187)-SUMIFS(Generation_1!$C:$C,Generation_1!$A:$A,$B$182,Generation_1!$B:$B,$H187)</f>
        <v>-350.79423280390802</v>
      </c>
      <c r="O187" s="1">
        <f>SUMIFS(Generation_1!I:I,Generation_1!$A:$A,$B$182,Generation_1!$B:$B,$H187)-SUMIFS(Generation_1!$C:$C,Generation_1!$A:$A,$B$182,Generation_1!$B:$B,$H187)</f>
        <v>-210.3465709765278</v>
      </c>
      <c r="P187" s="1">
        <f>SUMIFS(Generation_1!J:J,Generation_1!$A:$A,$B$182,Generation_1!$B:$B,$H187)-SUMIFS(Generation_1!$C:$C,Generation_1!$A:$A,$B$182,Generation_1!$B:$B,$H187)</f>
        <v>-187.46610124512426</v>
      </c>
      <c r="Q187" s="1">
        <f>SUMIFS(Generation_1!K:K,Generation_1!$A:$A,$B$182,Generation_1!$B:$B,$H187)-SUMIFS(Generation_1!$C:$C,Generation_1!$A:$A,$B$182,Generation_1!$B:$B,$H187)</f>
        <v>-266.98279849424944</v>
      </c>
      <c r="R187" s="1">
        <f>SUMIFS(Generation_1!L:L,Generation_1!$A:$A,$B$182,Generation_1!$B:$B,$H187)-SUMIFS(Generation_1!$C:$C,Generation_1!$A:$A,$B$182,Generation_1!$B:$B,$H187)</f>
        <v>-174.55904841138181</v>
      </c>
      <c r="S187" s="1">
        <f>SUMIFS(Generation_1!M:M,Generation_1!$A:$A,$B$182,Generation_1!$B:$B,$H187)-SUMIFS(Generation_1!$C:$C,Generation_1!$A:$A,$B$182,Generation_1!$B:$B,$H187)</f>
        <v>-433.84400972332332</v>
      </c>
      <c r="T187" s="1">
        <f>SUMIFS(Generation_1!N:N,Generation_1!$A:$A,$B$182,Generation_1!$B:$B,$H187)-SUMIFS(Generation_1!$C:$C,Generation_1!$A:$A,$B$182,Generation_1!$B:$B,$H187)</f>
        <v>7348.3189045970503</v>
      </c>
      <c r="U187" s="1">
        <f>SUMIFS(Generation_1!O:O,Generation_1!$A:$A,$B$182,Generation_1!$B:$B,$H187)-SUMIFS(Generation_1!$C:$C,Generation_1!$A:$A,$B$182,Generation_1!$B:$B,$H187)</f>
        <v>6877.2045442444687</v>
      </c>
      <c r="V187" s="1">
        <f>SUMIFS(Generation_1!P:P,Generation_1!$A:$A,$B$182,Generation_1!$B:$B,$H187)-SUMIFS(Generation_1!$C:$C,Generation_1!$A:$A,$B$182,Generation_1!$B:$B,$H187)</f>
        <v>6276.2099279269314</v>
      </c>
      <c r="W187" s="1">
        <f>SUMIFS(Generation_1!Q:Q,Generation_1!$A:$A,$B$182,Generation_1!$B:$B,$H187)-SUMIFS(Generation_1!$C:$C,Generation_1!$A:$A,$B$182,Generation_1!$B:$B,$H187)</f>
        <v>5971.4597342361685</v>
      </c>
      <c r="X187" s="1">
        <f>SUMIFS(Generation_1!R:R,Generation_1!$A:$A,$B$182,Generation_1!$B:$B,$H187)-SUMIFS(Generation_1!$C:$C,Generation_1!$A:$A,$B$182,Generation_1!$B:$B,$H187)</f>
        <v>7009.0735168900919</v>
      </c>
      <c r="Y187" s="1">
        <f>SUMIFS(Generation_1!S:S,Generation_1!$A:$A,$B$182,Generation_1!$B:$B,$H187)-SUMIFS(Generation_1!$C:$C,Generation_1!$A:$A,$B$182,Generation_1!$B:$B,$H187)</f>
        <v>9225.8718753188368</v>
      </c>
      <c r="Z187" s="1">
        <f>SUMIFS(Generation_1!T:T,Generation_1!$A:$A,$B$182,Generation_1!$B:$B,$H187)-SUMIFS(Generation_1!$C:$C,Generation_1!$A:$A,$B$182,Generation_1!$B:$B,$H187)</f>
        <v>9635.8257746090967</v>
      </c>
      <c r="AA187" s="1">
        <f>SUMIFS(Generation_1!U:U,Generation_1!$A:$A,$B$182,Generation_1!$B:$B,$H187)-SUMIFS(Generation_1!$C:$C,Generation_1!$A:$A,$B$182,Generation_1!$B:$B,$H187)</f>
        <v>7310.7054791236405</v>
      </c>
      <c r="AB187" s="1">
        <f>SUMIFS(Generation_1!V:V,Generation_1!$A:$A,$B$182,Generation_1!$B:$B,$H187)-SUMIFS(Generation_1!$C:$C,Generation_1!$A:$A,$B$182,Generation_1!$B:$B,$H187)</f>
        <v>7218.5918985967455</v>
      </c>
      <c r="AC187" s="1">
        <f>SUMIFS(Generation_1!W:W,Generation_1!$A:$A,$B$182,Generation_1!$B:$B,$H187)-SUMIFS(Generation_1!$C:$C,Generation_1!$A:$A,$B$182,Generation_1!$B:$B,$H187)</f>
        <v>7266.9360811881124</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-15.599417152383396</v>
      </c>
      <c r="K188" s="1">
        <f>SUMIFS(Generation_1!E:E,Generation_1!$A:$A,$B$182,Generation_1!$B:$B,$H188)-SUMIFS(Generation_1!$C:$C,Generation_1!$A:$A,$B$182,Generation_1!$B:$B,$H188)</f>
        <v>47.627828628735699</v>
      </c>
      <c r="L188" s="1">
        <f>SUMIFS(Generation_1!F:F,Generation_1!$A:$A,$B$182,Generation_1!$B:$B,$H188)-SUMIFS(Generation_1!$C:$C,Generation_1!$A:$A,$B$182,Generation_1!$B:$B,$H188)</f>
        <v>79.859057564251231</v>
      </c>
      <c r="M188" s="1">
        <f>SUMIFS(Generation_1!G:G,Generation_1!$A:$A,$B$182,Generation_1!$B:$B,$H188)-SUMIFS(Generation_1!$C:$C,Generation_1!$A:$A,$B$182,Generation_1!$B:$B,$H188)</f>
        <v>76.438181923971939</v>
      </c>
      <c r="N188" s="1">
        <f>SUMIFS(Generation_1!H:H,Generation_1!$A:$A,$B$182,Generation_1!$B:$B,$H188)-SUMIFS(Generation_1!$C:$C,Generation_1!$A:$A,$B$182,Generation_1!$B:$B,$H188)</f>
        <v>31.477893747139973</v>
      </c>
      <c r="O188" s="1">
        <f>SUMIFS(Generation_1!I:I,Generation_1!$A:$A,$B$182,Generation_1!$B:$B,$H188)-SUMIFS(Generation_1!$C:$C,Generation_1!$A:$A,$B$182,Generation_1!$B:$B,$H188)</f>
        <v>50.062600232929555</v>
      </c>
      <c r="P188" s="1">
        <f>SUMIFS(Generation_1!J:J,Generation_1!$A:$A,$B$182,Generation_1!$B:$B,$H188)-SUMIFS(Generation_1!$C:$C,Generation_1!$A:$A,$B$182,Generation_1!$B:$B,$H188)</f>
        <v>87.445429923785326</v>
      </c>
      <c r="Q188" s="1">
        <f>SUMIFS(Generation_1!K:K,Generation_1!$A:$A,$B$182,Generation_1!$B:$B,$H188)-SUMIFS(Generation_1!$C:$C,Generation_1!$A:$A,$B$182,Generation_1!$B:$B,$H188)</f>
        <v>139.23331801228443</v>
      </c>
      <c r="R188" s="1">
        <f>SUMIFS(Generation_1!L:L,Generation_1!$A:$A,$B$182,Generation_1!$B:$B,$H188)-SUMIFS(Generation_1!$C:$C,Generation_1!$A:$A,$B$182,Generation_1!$B:$B,$H188)</f>
        <v>136.09738422858811</v>
      </c>
      <c r="S188" s="1">
        <f>SUMIFS(Generation_1!M:M,Generation_1!$A:$A,$B$182,Generation_1!$B:$B,$H188)-SUMIFS(Generation_1!$C:$C,Generation_1!$A:$A,$B$182,Generation_1!$B:$B,$H188)</f>
        <v>117.56020824707574</v>
      </c>
      <c r="T188" s="1">
        <f>SUMIFS(Generation_1!N:N,Generation_1!$A:$A,$B$182,Generation_1!$B:$B,$H188)-SUMIFS(Generation_1!$C:$C,Generation_1!$A:$A,$B$182,Generation_1!$B:$B,$H188)</f>
        <v>6489.8265781184391</v>
      </c>
      <c r="U188" s="1">
        <f>SUMIFS(Generation_1!O:O,Generation_1!$A:$A,$B$182,Generation_1!$B:$B,$H188)-SUMIFS(Generation_1!$C:$C,Generation_1!$A:$A,$B$182,Generation_1!$B:$B,$H188)</f>
        <v>6613.3526322044854</v>
      </c>
      <c r="V188" s="1">
        <f>SUMIFS(Generation_1!P:P,Generation_1!$A:$A,$B$182,Generation_1!$B:$B,$H188)-SUMIFS(Generation_1!$C:$C,Generation_1!$A:$A,$B$182,Generation_1!$B:$B,$H188)</f>
        <v>6214.7464740802725</v>
      </c>
      <c r="W188" s="1">
        <f>SUMIFS(Generation_1!Q:Q,Generation_1!$A:$A,$B$182,Generation_1!$B:$B,$H188)-SUMIFS(Generation_1!$C:$C,Generation_1!$A:$A,$B$182,Generation_1!$B:$B,$H188)</f>
        <v>9809.9717941842846</v>
      </c>
      <c r="X188" s="1">
        <f>SUMIFS(Generation_1!R:R,Generation_1!$A:$A,$B$182,Generation_1!$B:$B,$H188)-SUMIFS(Generation_1!$C:$C,Generation_1!$A:$A,$B$182,Generation_1!$B:$B,$H188)</f>
        <v>10875.925068033857</v>
      </c>
      <c r="Y188" s="1">
        <f>SUMIFS(Generation_1!S:S,Generation_1!$A:$A,$B$182,Generation_1!$B:$B,$H188)-SUMIFS(Generation_1!$C:$C,Generation_1!$A:$A,$B$182,Generation_1!$B:$B,$H188)</f>
        <v>21087.115210164844</v>
      </c>
      <c r="Z188" s="1">
        <f>SUMIFS(Generation_1!T:T,Generation_1!$A:$A,$B$182,Generation_1!$B:$B,$H188)-SUMIFS(Generation_1!$C:$C,Generation_1!$A:$A,$B$182,Generation_1!$B:$B,$H188)</f>
        <v>17817.543813784607</v>
      </c>
      <c r="AA188" s="1">
        <f>SUMIFS(Generation_1!U:U,Generation_1!$A:$A,$B$182,Generation_1!$B:$B,$H188)-SUMIFS(Generation_1!$C:$C,Generation_1!$A:$A,$B$182,Generation_1!$B:$B,$H188)</f>
        <v>21578.950694196552</v>
      </c>
      <c r="AB188" s="1">
        <f>SUMIFS(Generation_1!V:V,Generation_1!$A:$A,$B$182,Generation_1!$B:$B,$H188)-SUMIFS(Generation_1!$C:$C,Generation_1!$A:$A,$B$182,Generation_1!$B:$B,$H188)</f>
        <v>25441.250738468574</v>
      </c>
      <c r="AC188" s="1">
        <f>SUMIFS(Generation_1!W:W,Generation_1!$A:$A,$B$182,Generation_1!$B:$B,$H188)-SUMIFS(Generation_1!$C:$C,Generation_1!$A:$A,$B$182,Generation_1!$B:$B,$H188)</f>
        <v>24836.253395742409</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-2841.3111808529156</v>
      </c>
      <c r="K189" s="1">
        <f>SUMIFS(Generation_1!E:E,Generation_1!$A:$A,$B$182,Generation_1!$B:$B,$H189)-SUMIFS(Generation_1!$C:$C,Generation_1!$A:$A,$B$182,Generation_1!$B:$B,$H189)</f>
        <v>-3009.1534268658143</v>
      </c>
      <c r="L189" s="1">
        <f>SUMIFS(Generation_1!F:F,Generation_1!$A:$A,$B$182,Generation_1!$B:$B,$H189)-SUMIFS(Generation_1!$C:$C,Generation_1!$A:$A,$B$182,Generation_1!$B:$B,$H189)</f>
        <v>-165.28525117603749</v>
      </c>
      <c r="M189" s="1">
        <f>SUMIFS(Generation_1!G:G,Generation_1!$A:$A,$B$182,Generation_1!$B:$B,$H189)-SUMIFS(Generation_1!$C:$C,Generation_1!$A:$A,$B$182,Generation_1!$B:$B,$H189)</f>
        <v>-2454.1367621900026</v>
      </c>
      <c r="N189" s="1">
        <f>SUMIFS(Generation_1!H:H,Generation_1!$A:$A,$B$182,Generation_1!$B:$B,$H189)-SUMIFS(Generation_1!$C:$C,Generation_1!$A:$A,$B$182,Generation_1!$B:$B,$H189)</f>
        <v>-1336.6719568994067</v>
      </c>
      <c r="O189" s="1">
        <f>SUMIFS(Generation_1!I:I,Generation_1!$A:$A,$B$182,Generation_1!$B:$B,$H189)-SUMIFS(Generation_1!$C:$C,Generation_1!$A:$A,$B$182,Generation_1!$B:$B,$H189)</f>
        <v>-6875.37431727275</v>
      </c>
      <c r="P189" s="1">
        <f>SUMIFS(Generation_1!J:J,Generation_1!$A:$A,$B$182,Generation_1!$B:$B,$H189)-SUMIFS(Generation_1!$C:$C,Generation_1!$A:$A,$B$182,Generation_1!$B:$B,$H189)</f>
        <v>-527.49791771767923</v>
      </c>
      <c r="Q189" s="1">
        <f>SUMIFS(Generation_1!K:K,Generation_1!$A:$A,$B$182,Generation_1!$B:$B,$H189)-SUMIFS(Generation_1!$C:$C,Generation_1!$A:$A,$B$182,Generation_1!$B:$B,$H189)</f>
        <v>-1461.3612142563343</v>
      </c>
      <c r="R189" s="1">
        <f>SUMIFS(Generation_1!L:L,Generation_1!$A:$A,$B$182,Generation_1!$B:$B,$H189)-SUMIFS(Generation_1!$C:$C,Generation_1!$A:$A,$B$182,Generation_1!$B:$B,$H189)</f>
        <v>-4388.3853221085355</v>
      </c>
      <c r="S189" s="1">
        <f>SUMIFS(Generation_1!M:M,Generation_1!$A:$A,$B$182,Generation_1!$B:$B,$H189)-SUMIFS(Generation_1!$C:$C,Generation_1!$A:$A,$B$182,Generation_1!$B:$B,$H189)</f>
        <v>-3210.6891680227782</v>
      </c>
      <c r="T189" s="1">
        <f>SUMIFS(Generation_1!N:N,Generation_1!$A:$A,$B$182,Generation_1!$B:$B,$H189)-SUMIFS(Generation_1!$C:$C,Generation_1!$A:$A,$B$182,Generation_1!$B:$B,$H189)</f>
        <v>-3418.3681489004775</v>
      </c>
      <c r="U189" s="1">
        <f>SUMIFS(Generation_1!O:O,Generation_1!$A:$A,$B$182,Generation_1!$B:$B,$H189)-SUMIFS(Generation_1!$C:$C,Generation_1!$A:$A,$B$182,Generation_1!$B:$B,$H189)</f>
        <v>-3944.8614959632978</v>
      </c>
      <c r="V189" s="1">
        <f>SUMIFS(Generation_1!P:P,Generation_1!$A:$A,$B$182,Generation_1!$B:$B,$H189)-SUMIFS(Generation_1!$C:$C,Generation_1!$A:$A,$B$182,Generation_1!$B:$B,$H189)</f>
        <v>-2196.02522390183</v>
      </c>
      <c r="W189" s="1">
        <f>SUMIFS(Generation_1!Q:Q,Generation_1!$A:$A,$B$182,Generation_1!$B:$B,$H189)-SUMIFS(Generation_1!$C:$C,Generation_1!$A:$A,$B$182,Generation_1!$B:$B,$H189)</f>
        <v>-3520.4697172094675</v>
      </c>
      <c r="X189" s="1">
        <f>SUMIFS(Generation_1!R:R,Generation_1!$A:$A,$B$182,Generation_1!$B:$B,$H189)-SUMIFS(Generation_1!$C:$C,Generation_1!$A:$A,$B$182,Generation_1!$B:$B,$H189)</f>
        <v>-2859.9008715650998</v>
      </c>
      <c r="Y189" s="1">
        <f>SUMIFS(Generation_1!S:S,Generation_1!$A:$A,$B$182,Generation_1!$B:$B,$H189)-SUMIFS(Generation_1!$C:$C,Generation_1!$A:$A,$B$182,Generation_1!$B:$B,$H189)</f>
        <v>-7347.6944679569224</v>
      </c>
      <c r="Z189" s="1">
        <f>SUMIFS(Generation_1!T:T,Generation_1!$A:$A,$B$182,Generation_1!$B:$B,$H189)-SUMIFS(Generation_1!$C:$C,Generation_1!$A:$A,$B$182,Generation_1!$B:$B,$H189)</f>
        <v>-1108.3734857560848</v>
      </c>
      <c r="AA189" s="1">
        <f>SUMIFS(Generation_1!U:U,Generation_1!$A:$A,$B$182,Generation_1!$B:$B,$H189)-SUMIFS(Generation_1!$C:$C,Generation_1!$A:$A,$B$182,Generation_1!$B:$B,$H189)</f>
        <v>-1535.8877077022298</v>
      </c>
      <c r="AB189" s="1">
        <f>SUMIFS(Generation_1!V:V,Generation_1!$A:$A,$B$182,Generation_1!$B:$B,$H189)-SUMIFS(Generation_1!$C:$C,Generation_1!$A:$A,$B$182,Generation_1!$B:$B,$H189)</f>
        <v>-4813.5655703420998</v>
      </c>
      <c r="AC189" s="1">
        <f>SUMIFS(Generation_1!W:W,Generation_1!$A:$A,$B$182,Generation_1!$B:$B,$H189)-SUMIFS(Generation_1!$C:$C,Generation_1!$A:$A,$B$182,Generation_1!$B:$B,$H189)</f>
        <v>-3383.5488617581414</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13.870111624969695</v>
      </c>
      <c r="K190" s="1">
        <f>SUMIFS(Generation_1!E:E,Generation_1!$A:$A,$B$182,Generation_1!$B:$B,$H190)-SUMIFS(Generation_1!$C:$C,Generation_1!$A:$A,$B$182,Generation_1!$B:$B,$H190)</f>
        <v>-6.9272891756104684</v>
      </c>
      <c r="L190" s="1">
        <f>SUMIFS(Generation_1!F:F,Generation_1!$A:$A,$B$182,Generation_1!$B:$B,$H190)-SUMIFS(Generation_1!$C:$C,Generation_1!$A:$A,$B$182,Generation_1!$B:$B,$H190)</f>
        <v>83.94434385688902</v>
      </c>
      <c r="M190" s="1">
        <f>SUMIFS(Generation_1!G:G,Generation_1!$A:$A,$B$182,Generation_1!$B:$B,$H190)-SUMIFS(Generation_1!$C:$C,Generation_1!$A:$A,$B$182,Generation_1!$B:$B,$H190)</f>
        <v>297.66709224675162</v>
      </c>
      <c r="N190" s="1">
        <f>SUMIFS(Generation_1!H:H,Generation_1!$A:$A,$B$182,Generation_1!$B:$B,$H190)-SUMIFS(Generation_1!$C:$C,Generation_1!$A:$A,$B$182,Generation_1!$B:$B,$H190)</f>
        <v>475.7469269307785</v>
      </c>
      <c r="O190" s="1">
        <f>SUMIFS(Generation_1!I:I,Generation_1!$A:$A,$B$182,Generation_1!$B:$B,$H190)-SUMIFS(Generation_1!$C:$C,Generation_1!$A:$A,$B$182,Generation_1!$B:$B,$H190)</f>
        <v>768.93561560783564</v>
      </c>
      <c r="P190" s="1">
        <f>SUMIFS(Generation_1!J:J,Generation_1!$A:$A,$B$182,Generation_1!$B:$B,$H190)-SUMIFS(Generation_1!$C:$C,Generation_1!$A:$A,$B$182,Generation_1!$B:$B,$H190)</f>
        <v>492.13817975757661</v>
      </c>
      <c r="Q190" s="1">
        <f>SUMIFS(Generation_1!K:K,Generation_1!$A:$A,$B$182,Generation_1!$B:$B,$H190)-SUMIFS(Generation_1!$C:$C,Generation_1!$A:$A,$B$182,Generation_1!$B:$B,$H190)</f>
        <v>713.17249055765149</v>
      </c>
      <c r="R190" s="1">
        <f>SUMIFS(Generation_1!L:L,Generation_1!$A:$A,$B$182,Generation_1!$B:$B,$H190)-SUMIFS(Generation_1!$C:$C,Generation_1!$A:$A,$B$182,Generation_1!$B:$B,$H190)</f>
        <v>1999.6045464305998</v>
      </c>
      <c r="S190" s="1">
        <f>SUMIFS(Generation_1!M:M,Generation_1!$A:$A,$B$182,Generation_1!$B:$B,$H190)-SUMIFS(Generation_1!$C:$C,Generation_1!$A:$A,$B$182,Generation_1!$B:$B,$H190)</f>
        <v>1988.3763610685592</v>
      </c>
      <c r="T190" s="1">
        <f>SUMIFS(Generation_1!N:N,Generation_1!$A:$A,$B$182,Generation_1!$B:$B,$H190)-SUMIFS(Generation_1!$C:$C,Generation_1!$A:$A,$B$182,Generation_1!$B:$B,$H190)</f>
        <v>2371.5638748896408</v>
      </c>
      <c r="U190" s="1">
        <f>SUMIFS(Generation_1!O:O,Generation_1!$A:$A,$B$182,Generation_1!$B:$B,$H190)-SUMIFS(Generation_1!$C:$C,Generation_1!$A:$A,$B$182,Generation_1!$B:$B,$H190)</f>
        <v>2842.3619097891292</v>
      </c>
      <c r="V190" s="1">
        <f>SUMIFS(Generation_1!P:P,Generation_1!$A:$A,$B$182,Generation_1!$B:$B,$H190)-SUMIFS(Generation_1!$C:$C,Generation_1!$A:$A,$B$182,Generation_1!$B:$B,$H190)</f>
        <v>3588.6880025744863</v>
      </c>
      <c r="W190" s="1">
        <f>SUMIFS(Generation_1!Q:Q,Generation_1!$A:$A,$B$182,Generation_1!$B:$B,$H190)-SUMIFS(Generation_1!$C:$C,Generation_1!$A:$A,$B$182,Generation_1!$B:$B,$H190)</f>
        <v>8373.8228988603405</v>
      </c>
      <c r="X190" s="1">
        <f>SUMIFS(Generation_1!R:R,Generation_1!$A:$A,$B$182,Generation_1!$B:$B,$H190)-SUMIFS(Generation_1!$C:$C,Generation_1!$A:$A,$B$182,Generation_1!$B:$B,$H190)</f>
        <v>8824.6420484188311</v>
      </c>
      <c r="Y190" s="1">
        <f>SUMIFS(Generation_1!S:S,Generation_1!$A:$A,$B$182,Generation_1!$B:$B,$H190)-SUMIFS(Generation_1!$C:$C,Generation_1!$A:$A,$B$182,Generation_1!$B:$B,$H190)</f>
        <v>8571.2891321181123</v>
      </c>
      <c r="Z190" s="1">
        <f>SUMIFS(Generation_1!T:T,Generation_1!$A:$A,$B$182,Generation_1!$B:$B,$H190)-SUMIFS(Generation_1!$C:$C,Generation_1!$A:$A,$B$182,Generation_1!$B:$B,$H190)</f>
        <v>8199.1774981071103</v>
      </c>
      <c r="AA190" s="1">
        <f>SUMIFS(Generation_1!U:U,Generation_1!$A:$A,$B$182,Generation_1!$B:$B,$H190)-SUMIFS(Generation_1!$C:$C,Generation_1!$A:$A,$B$182,Generation_1!$B:$B,$H190)</f>
        <v>8723.6716106659806</v>
      </c>
      <c r="AB190" s="1">
        <f>SUMIFS(Generation_1!V:V,Generation_1!$A:$A,$B$182,Generation_1!$B:$B,$H190)-SUMIFS(Generation_1!$C:$C,Generation_1!$A:$A,$B$182,Generation_1!$B:$B,$H190)</f>
        <v>8526.5723988795726</v>
      </c>
      <c r="AC190" s="1">
        <f>SUMIFS(Generation_1!W:W,Generation_1!$A:$A,$B$182,Generation_1!$B:$B,$H190)-SUMIFS(Generation_1!$C:$C,Generation_1!$A:$A,$B$182,Generation_1!$B:$B,$H190)</f>
        <v>9000.1582581155053</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1080.322707209838</v>
      </c>
      <c r="K192" s="1">
        <f>SUMIFS(Generation_1!E:E,Generation_1!$A:$A,$B$182,Generation_1!$B:$B,$H192)-SUMIFS(Generation_1!$C:$C,Generation_1!$A:$A,$B$182,Generation_1!$B:$B,$H192)</f>
        <v>1736.3835971601475</v>
      </c>
      <c r="L192" s="1">
        <f>SUMIFS(Generation_1!F:F,Generation_1!$A:$A,$B$182,Generation_1!$B:$B,$H192)-SUMIFS(Generation_1!$C:$C,Generation_1!$A:$A,$B$182,Generation_1!$B:$B,$H192)</f>
        <v>2601.8608374714131</v>
      </c>
      <c r="M192" s="1">
        <f>SUMIFS(Generation_1!G:G,Generation_1!$A:$A,$B$182,Generation_1!$B:$B,$H192)-SUMIFS(Generation_1!$C:$C,Generation_1!$A:$A,$B$182,Generation_1!$B:$B,$H192)</f>
        <v>7325.7432851997801</v>
      </c>
      <c r="N192" s="1">
        <f>SUMIFS(Generation_1!H:H,Generation_1!$A:$A,$B$182,Generation_1!$B:$B,$H192)-SUMIFS(Generation_1!$C:$C,Generation_1!$A:$A,$B$182,Generation_1!$B:$B,$H192)</f>
        <v>9880.1317952994796</v>
      </c>
      <c r="O192" s="1">
        <f>SUMIFS(Generation_1!I:I,Generation_1!$A:$A,$B$182,Generation_1!$B:$B,$H192)-SUMIFS(Generation_1!$C:$C,Generation_1!$A:$A,$B$182,Generation_1!$B:$B,$H192)</f>
        <v>9197.2199876767772</v>
      </c>
      <c r="P192" s="1">
        <f>SUMIFS(Generation_1!J:J,Generation_1!$A:$A,$B$182,Generation_1!$B:$B,$H192)-SUMIFS(Generation_1!$C:$C,Generation_1!$A:$A,$B$182,Generation_1!$B:$B,$H192)</f>
        <v>15721.954147365541</v>
      </c>
      <c r="Q192" s="1">
        <f>SUMIFS(Generation_1!K:K,Generation_1!$A:$A,$B$182,Generation_1!$B:$B,$H192)-SUMIFS(Generation_1!$C:$C,Generation_1!$A:$A,$B$182,Generation_1!$B:$B,$H192)</f>
        <v>18032.482868369167</v>
      </c>
      <c r="R192" s="1">
        <f>SUMIFS(Generation_1!L:L,Generation_1!$A:$A,$B$182,Generation_1!$B:$B,$H192)-SUMIFS(Generation_1!$C:$C,Generation_1!$A:$A,$B$182,Generation_1!$B:$B,$H192)</f>
        <v>17810.716620247935</v>
      </c>
      <c r="S192" s="1">
        <f>SUMIFS(Generation_1!M:M,Generation_1!$A:$A,$B$182,Generation_1!$B:$B,$H192)-SUMIFS(Generation_1!$C:$C,Generation_1!$A:$A,$B$182,Generation_1!$B:$B,$H192)</f>
        <v>20336.577956856978</v>
      </c>
      <c r="T192" s="1">
        <f>SUMIFS(Generation_1!N:N,Generation_1!$A:$A,$B$182,Generation_1!$B:$B,$H192)-SUMIFS(Generation_1!$C:$C,Generation_1!$A:$A,$B$182,Generation_1!$B:$B,$H192)</f>
        <v>19376.585024856409</v>
      </c>
      <c r="U192" s="1">
        <f>SUMIFS(Generation_1!O:O,Generation_1!$A:$A,$B$182,Generation_1!$B:$B,$H192)-SUMIFS(Generation_1!$C:$C,Generation_1!$A:$A,$B$182,Generation_1!$B:$B,$H192)</f>
        <v>17717.653336457362</v>
      </c>
      <c r="V192" s="1">
        <f>SUMIFS(Generation_1!P:P,Generation_1!$A:$A,$B$182,Generation_1!$B:$B,$H192)-SUMIFS(Generation_1!$C:$C,Generation_1!$A:$A,$B$182,Generation_1!$B:$B,$H192)</f>
        <v>18591.808499148887</v>
      </c>
      <c r="W192" s="1">
        <f>SUMIFS(Generation_1!Q:Q,Generation_1!$A:$A,$B$182,Generation_1!$B:$B,$H192)-SUMIFS(Generation_1!$C:$C,Generation_1!$A:$A,$B$182,Generation_1!$B:$B,$H192)</f>
        <v>39562.174781236026</v>
      </c>
      <c r="X192" s="1">
        <f>SUMIFS(Generation_1!R:R,Generation_1!$A:$A,$B$182,Generation_1!$B:$B,$H192)-SUMIFS(Generation_1!$C:$C,Generation_1!$A:$A,$B$182,Generation_1!$B:$B,$H192)</f>
        <v>40527.771259499481</v>
      </c>
      <c r="Y192" s="1">
        <f>SUMIFS(Generation_1!S:S,Generation_1!$A:$A,$B$182,Generation_1!$B:$B,$H192)-SUMIFS(Generation_1!$C:$C,Generation_1!$A:$A,$B$182,Generation_1!$B:$B,$H192)</f>
        <v>38415.606364356616</v>
      </c>
      <c r="Z192" s="1">
        <f>SUMIFS(Generation_1!T:T,Generation_1!$A:$A,$B$182,Generation_1!$B:$B,$H192)-SUMIFS(Generation_1!$C:$C,Generation_1!$A:$A,$B$182,Generation_1!$B:$B,$H192)</f>
        <v>40908.120035419372</v>
      </c>
      <c r="AA192" s="1">
        <f>SUMIFS(Generation_1!U:U,Generation_1!$A:$A,$B$182,Generation_1!$B:$B,$H192)-SUMIFS(Generation_1!$C:$C,Generation_1!$A:$A,$B$182,Generation_1!$B:$B,$H192)</f>
        <v>39710.23030255668</v>
      </c>
      <c r="AB192" s="1">
        <f>SUMIFS(Generation_1!V:V,Generation_1!$A:$A,$B$182,Generation_1!$B:$B,$H192)-SUMIFS(Generation_1!$C:$C,Generation_1!$A:$A,$B$182,Generation_1!$B:$B,$H192)</f>
        <v>38708.360174874993</v>
      </c>
      <c r="AC192" s="1">
        <f>SUMIFS(Generation_1!W:W,Generation_1!$A:$A,$B$182,Generation_1!$B:$B,$H192)-SUMIFS(Generation_1!$C:$C,Generation_1!$A:$A,$B$182,Generation_1!$B:$B,$H192)</f>
        <v>40016.438216242721</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2609.5231455561479</v>
      </c>
      <c r="K193" s="1">
        <f>SUMIFS(Generation_1!E:E,Generation_1!$A:$A,$B$182,Generation_1!$B:$B,$H193)-SUMIFS(Generation_1!$C:$C,Generation_1!$A:$A,$B$182,Generation_1!$B:$B,$H193)</f>
        <v>2195.9283718217393</v>
      </c>
      <c r="L193" s="1">
        <f>SUMIFS(Generation_1!F:F,Generation_1!$A:$A,$B$182,Generation_1!$B:$B,$H193)-SUMIFS(Generation_1!$C:$C,Generation_1!$A:$A,$B$182,Generation_1!$B:$B,$H193)</f>
        <v>2286.8613206774226</v>
      </c>
      <c r="M193" s="1">
        <f>SUMIFS(Generation_1!G:G,Generation_1!$A:$A,$B$182,Generation_1!$B:$B,$H193)-SUMIFS(Generation_1!$C:$C,Generation_1!$A:$A,$B$182,Generation_1!$B:$B,$H193)</f>
        <v>3120.8275745860319</v>
      </c>
      <c r="N193" s="1">
        <f>SUMIFS(Generation_1!H:H,Generation_1!$A:$A,$B$182,Generation_1!$B:$B,$H193)-SUMIFS(Generation_1!$C:$C,Generation_1!$A:$A,$B$182,Generation_1!$B:$B,$H193)</f>
        <v>5037.3528604590956</v>
      </c>
      <c r="O193" s="1">
        <f>SUMIFS(Generation_1!I:I,Generation_1!$A:$A,$B$182,Generation_1!$B:$B,$H193)-SUMIFS(Generation_1!$C:$C,Generation_1!$A:$A,$B$182,Generation_1!$B:$B,$H193)</f>
        <v>9359.3602358634034</v>
      </c>
      <c r="P193" s="1">
        <f>SUMIFS(Generation_1!J:J,Generation_1!$A:$A,$B$182,Generation_1!$B:$B,$H193)-SUMIFS(Generation_1!$C:$C,Generation_1!$A:$A,$B$182,Generation_1!$B:$B,$H193)</f>
        <v>6421.5339311626249</v>
      </c>
      <c r="Q193" s="1">
        <f>SUMIFS(Generation_1!K:K,Generation_1!$A:$A,$B$182,Generation_1!$B:$B,$H193)-SUMIFS(Generation_1!$C:$C,Generation_1!$A:$A,$B$182,Generation_1!$B:$B,$H193)</f>
        <v>9326.1378376384582</v>
      </c>
      <c r="R193" s="1">
        <f>SUMIFS(Generation_1!L:L,Generation_1!$A:$A,$B$182,Generation_1!$B:$B,$H193)-SUMIFS(Generation_1!$C:$C,Generation_1!$A:$A,$B$182,Generation_1!$B:$B,$H193)</f>
        <v>9834.363929020159</v>
      </c>
      <c r="S193" s="1">
        <f>SUMIFS(Generation_1!M:M,Generation_1!$A:$A,$B$182,Generation_1!$B:$B,$H193)-SUMIFS(Generation_1!$C:$C,Generation_1!$A:$A,$B$182,Generation_1!$B:$B,$H193)</f>
        <v>11552.834267244814</v>
      </c>
      <c r="T193" s="1">
        <f>SUMIFS(Generation_1!N:N,Generation_1!$A:$A,$B$182,Generation_1!$B:$B,$H193)-SUMIFS(Generation_1!$C:$C,Generation_1!$A:$A,$B$182,Generation_1!$B:$B,$H193)</f>
        <v>14420.093501828675</v>
      </c>
      <c r="U193" s="1">
        <f>SUMIFS(Generation_1!O:O,Generation_1!$A:$A,$B$182,Generation_1!$B:$B,$H193)-SUMIFS(Generation_1!$C:$C,Generation_1!$A:$A,$B$182,Generation_1!$B:$B,$H193)</f>
        <v>17366.300306383098</v>
      </c>
      <c r="V193" s="1">
        <f>SUMIFS(Generation_1!P:P,Generation_1!$A:$A,$B$182,Generation_1!$B:$B,$H193)-SUMIFS(Generation_1!$C:$C,Generation_1!$A:$A,$B$182,Generation_1!$B:$B,$H193)</f>
        <v>17171.434355666242</v>
      </c>
      <c r="W193" s="1">
        <f>SUMIFS(Generation_1!Q:Q,Generation_1!$A:$A,$B$182,Generation_1!$B:$B,$H193)-SUMIFS(Generation_1!$C:$C,Generation_1!$A:$A,$B$182,Generation_1!$B:$B,$H193)</f>
        <v>18313.565221072888</v>
      </c>
      <c r="X193" s="1">
        <f>SUMIFS(Generation_1!R:R,Generation_1!$A:$A,$B$182,Generation_1!$B:$B,$H193)-SUMIFS(Generation_1!$C:$C,Generation_1!$A:$A,$B$182,Generation_1!$B:$B,$H193)</f>
        <v>18358.413332409713</v>
      </c>
      <c r="Y193" s="1">
        <f>SUMIFS(Generation_1!S:S,Generation_1!$A:$A,$B$182,Generation_1!$B:$B,$H193)-SUMIFS(Generation_1!$C:$C,Generation_1!$A:$A,$B$182,Generation_1!$B:$B,$H193)</f>
        <v>18462.187814682125</v>
      </c>
      <c r="Z193" s="1">
        <f>SUMIFS(Generation_1!T:T,Generation_1!$A:$A,$B$182,Generation_1!$B:$B,$H193)-SUMIFS(Generation_1!$C:$C,Generation_1!$A:$A,$B$182,Generation_1!$B:$B,$H193)</f>
        <v>14573.168768206391</v>
      </c>
      <c r="AA193" s="1">
        <f>SUMIFS(Generation_1!U:U,Generation_1!$A:$A,$B$182,Generation_1!$B:$B,$H193)-SUMIFS(Generation_1!$C:$C,Generation_1!$A:$A,$B$182,Generation_1!$B:$B,$H193)</f>
        <v>16154.241129892349</v>
      </c>
      <c r="AB193" s="1">
        <f>SUMIFS(Generation_1!V:V,Generation_1!$A:$A,$B$182,Generation_1!$B:$B,$H193)-SUMIFS(Generation_1!$C:$C,Generation_1!$A:$A,$B$182,Generation_1!$B:$B,$H193)</f>
        <v>16660.221798275401</v>
      </c>
      <c r="AC193" s="1">
        <f>SUMIFS(Generation_1!W:W,Generation_1!$A:$A,$B$182,Generation_1!$B:$B,$H193)-SUMIFS(Generation_1!$C:$C,Generation_1!$A:$A,$B$182,Generation_1!$B:$B,$H193)</f>
        <v>17284.366199352764</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932.09605344500233</v>
      </c>
      <c r="K194" s="1">
        <f>SUMIFS(Generation_1!E:E,Generation_1!$A:$A,$B$182,Generation_1!$B:$B,$H194)-SUMIFS(Generation_1!$C:$C,Generation_1!$A:$A,$B$182,Generation_1!$B:$B,$H194)</f>
        <v>1698.7420977050024</v>
      </c>
      <c r="L194" s="1">
        <f>SUMIFS(Generation_1!F:F,Generation_1!$A:$A,$B$182,Generation_1!$B:$B,$H194)-SUMIFS(Generation_1!$C:$C,Generation_1!$A:$A,$B$182,Generation_1!$B:$B,$H194)</f>
        <v>2200.6998617790014</v>
      </c>
      <c r="M194" s="1">
        <f>SUMIFS(Generation_1!G:G,Generation_1!$A:$A,$B$182,Generation_1!$B:$B,$H194)-SUMIFS(Generation_1!$C:$C,Generation_1!$A:$A,$B$182,Generation_1!$B:$B,$H194)</f>
        <v>2637.1892954375035</v>
      </c>
      <c r="N194" s="1">
        <f>SUMIFS(Generation_1!H:H,Generation_1!$A:$A,$B$182,Generation_1!$B:$B,$H194)-SUMIFS(Generation_1!$C:$C,Generation_1!$A:$A,$B$182,Generation_1!$B:$B,$H194)</f>
        <v>3064.477739904898</v>
      </c>
      <c r="O194" s="1">
        <f>SUMIFS(Generation_1!I:I,Generation_1!$A:$A,$B$182,Generation_1!$B:$B,$H194)-SUMIFS(Generation_1!$C:$C,Generation_1!$A:$A,$B$182,Generation_1!$B:$B,$H194)</f>
        <v>3518.7754783273049</v>
      </c>
      <c r="P194" s="1">
        <f>SUMIFS(Generation_1!J:J,Generation_1!$A:$A,$B$182,Generation_1!$B:$B,$H194)-SUMIFS(Generation_1!$C:$C,Generation_1!$A:$A,$B$182,Generation_1!$B:$B,$H194)</f>
        <v>3998.9083309789021</v>
      </c>
      <c r="Q194" s="1">
        <f>SUMIFS(Generation_1!K:K,Generation_1!$A:$A,$B$182,Generation_1!$B:$B,$H194)-SUMIFS(Generation_1!$C:$C,Generation_1!$A:$A,$B$182,Generation_1!$B:$B,$H194)</f>
        <v>4495.9557627180038</v>
      </c>
      <c r="R194" s="1">
        <f>SUMIFS(Generation_1!L:L,Generation_1!$A:$A,$B$182,Generation_1!$B:$B,$H194)-SUMIFS(Generation_1!$C:$C,Generation_1!$A:$A,$B$182,Generation_1!$B:$B,$H194)</f>
        <v>4943.3664789625</v>
      </c>
      <c r="S194" s="1">
        <f>SUMIFS(Generation_1!M:M,Generation_1!$A:$A,$B$182,Generation_1!$B:$B,$H194)-SUMIFS(Generation_1!$C:$C,Generation_1!$A:$A,$B$182,Generation_1!$B:$B,$H194)</f>
        <v>5439.5852237596991</v>
      </c>
      <c r="T194" s="1">
        <f>SUMIFS(Generation_1!N:N,Generation_1!$A:$A,$B$182,Generation_1!$B:$B,$H194)-SUMIFS(Generation_1!$C:$C,Generation_1!$A:$A,$B$182,Generation_1!$B:$B,$H194)</f>
        <v>6114.5257778826999</v>
      </c>
      <c r="U194" s="1">
        <f>SUMIFS(Generation_1!O:O,Generation_1!$A:$A,$B$182,Generation_1!$B:$B,$H194)-SUMIFS(Generation_1!$C:$C,Generation_1!$A:$A,$B$182,Generation_1!$B:$B,$H194)</f>
        <v>7086.0723870061993</v>
      </c>
      <c r="V194" s="1">
        <f>SUMIFS(Generation_1!P:P,Generation_1!$A:$A,$B$182,Generation_1!$B:$B,$H194)-SUMIFS(Generation_1!$C:$C,Generation_1!$A:$A,$B$182,Generation_1!$B:$B,$H194)</f>
        <v>8441.2290825547025</v>
      </c>
      <c r="W194" s="1">
        <f>SUMIFS(Generation_1!Q:Q,Generation_1!$A:$A,$B$182,Generation_1!$B:$B,$H194)-SUMIFS(Generation_1!$C:$C,Generation_1!$A:$A,$B$182,Generation_1!$B:$B,$H194)</f>
        <v>10528.8883082805</v>
      </c>
      <c r="X194" s="1">
        <f>SUMIFS(Generation_1!R:R,Generation_1!$A:$A,$B$182,Generation_1!$B:$B,$H194)-SUMIFS(Generation_1!$C:$C,Generation_1!$A:$A,$B$182,Generation_1!$B:$B,$H194)</f>
        <v>12375.338138033203</v>
      </c>
      <c r="Y194" s="1">
        <f>SUMIFS(Generation_1!S:S,Generation_1!$A:$A,$B$182,Generation_1!$B:$B,$H194)-SUMIFS(Generation_1!$C:$C,Generation_1!$A:$A,$B$182,Generation_1!$B:$B,$H194)</f>
        <v>13570.018047760906</v>
      </c>
      <c r="Z194" s="1">
        <f>SUMIFS(Generation_1!T:T,Generation_1!$A:$A,$B$182,Generation_1!$B:$B,$H194)-SUMIFS(Generation_1!$C:$C,Generation_1!$A:$A,$B$182,Generation_1!$B:$B,$H194)</f>
        <v>14636.222351277102</v>
      </c>
      <c r="AA194" s="1">
        <f>SUMIFS(Generation_1!U:U,Generation_1!$A:$A,$B$182,Generation_1!$B:$B,$H194)-SUMIFS(Generation_1!$C:$C,Generation_1!$A:$A,$B$182,Generation_1!$B:$B,$H194)</f>
        <v>15628.432071799703</v>
      </c>
      <c r="AB194" s="1">
        <f>SUMIFS(Generation_1!V:V,Generation_1!$A:$A,$B$182,Generation_1!$B:$B,$H194)-SUMIFS(Generation_1!$C:$C,Generation_1!$A:$A,$B$182,Generation_1!$B:$B,$H194)</f>
        <v>16888.3398429029</v>
      </c>
      <c r="AC194" s="1">
        <f>SUMIFS(Generation_1!W:W,Generation_1!$A:$A,$B$182,Generation_1!$B:$B,$H194)-SUMIFS(Generation_1!$C:$C,Generation_1!$A:$A,$B$182,Generation_1!$B:$B,$H194)</f>
        <v>18533.358049808605</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-0.13821430193199105</v>
      </c>
      <c r="K196" s="1">
        <f>SUMIFS(Generation_1!E:E,Generation_1!$A:$A,$B$182,Generation_1!$B:$B,$H196)-SUMIFS(Generation_1!$C:$C,Generation_1!$A:$A,$B$182,Generation_1!$B:$B,$H196)</f>
        <v>3.3320667675089399E-3</v>
      </c>
      <c r="L196" s="1">
        <f>SUMIFS(Generation_1!F:F,Generation_1!$A:$A,$B$182,Generation_1!$B:$B,$H196)-SUMIFS(Generation_1!$C:$C,Generation_1!$A:$A,$B$182,Generation_1!$B:$B,$H196)</f>
        <v>0.44391993086717085</v>
      </c>
      <c r="M196" s="1">
        <f>SUMIFS(Generation_1!G:G,Generation_1!$A:$A,$B$182,Generation_1!$B:$B,$H196)-SUMIFS(Generation_1!$C:$C,Generation_1!$A:$A,$B$182,Generation_1!$B:$B,$H196)</f>
        <v>0.46522352952620905</v>
      </c>
      <c r="N196" s="1">
        <f>SUMIFS(Generation_1!H:H,Generation_1!$A:$A,$B$182,Generation_1!$B:$B,$H196)-SUMIFS(Generation_1!$C:$C,Generation_1!$A:$A,$B$182,Generation_1!$B:$B,$H196)</f>
        <v>-0.13821430193199105</v>
      </c>
      <c r="O196" s="1">
        <f>SUMIFS(Generation_1!I:I,Generation_1!$A:$A,$B$182,Generation_1!$B:$B,$H196)-SUMIFS(Generation_1!$C:$C,Generation_1!$A:$A,$B$182,Generation_1!$B:$B,$H196)</f>
        <v>6.7079960284708945E-2</v>
      </c>
      <c r="P196" s="1">
        <f>SUMIFS(Generation_1!J:J,Generation_1!$A:$A,$B$182,Generation_1!$B:$B,$H196)-SUMIFS(Generation_1!$C:$C,Generation_1!$A:$A,$B$182,Generation_1!$B:$B,$H196)</f>
        <v>8.6467133000908941E-2</v>
      </c>
      <c r="Q196" s="1">
        <f>SUMIFS(Generation_1!K:K,Generation_1!$A:$A,$B$182,Generation_1!$B:$B,$H196)-SUMIFS(Generation_1!$C:$C,Generation_1!$A:$A,$B$182,Generation_1!$B:$B,$H196)</f>
        <v>1.4297224456142259</v>
      </c>
      <c r="R196" s="1">
        <f>SUMIFS(Generation_1!L:L,Generation_1!$A:$A,$B$182,Generation_1!$B:$B,$H196)-SUMIFS(Generation_1!$C:$C,Generation_1!$A:$A,$B$182,Generation_1!$B:$B,$H196)</f>
        <v>-0.13821430193199105</v>
      </c>
      <c r="S196" s="1">
        <f>SUMIFS(Generation_1!M:M,Generation_1!$A:$A,$B$182,Generation_1!$B:$B,$H196)-SUMIFS(Generation_1!$C:$C,Generation_1!$A:$A,$B$182,Generation_1!$B:$B,$H196)</f>
        <v>0.14129746702670901</v>
      </c>
      <c r="T196" s="1">
        <f>SUMIFS(Generation_1!N:N,Generation_1!$A:$A,$B$182,Generation_1!$B:$B,$H196)-SUMIFS(Generation_1!$C:$C,Generation_1!$A:$A,$B$182,Generation_1!$B:$B,$H196)</f>
        <v>0.15939262542370894</v>
      </c>
      <c r="U196" s="1">
        <f>SUMIFS(Generation_1!O:O,Generation_1!$A:$A,$B$182,Generation_1!$B:$B,$H196)-SUMIFS(Generation_1!$C:$C,Generation_1!$A:$A,$B$182,Generation_1!$B:$B,$H196)</f>
        <v>0.67345595633107713</v>
      </c>
      <c r="V196" s="1">
        <f>SUMIFS(Generation_1!P:P,Generation_1!$A:$A,$B$182,Generation_1!$B:$B,$H196)-SUMIFS(Generation_1!$C:$C,Generation_1!$A:$A,$B$182,Generation_1!$B:$B,$H196)</f>
        <v>1.1371113096125798</v>
      </c>
      <c r="W196" s="1">
        <f>SUMIFS(Generation_1!Q:Q,Generation_1!$A:$A,$B$182,Generation_1!$B:$B,$H196)-SUMIFS(Generation_1!$C:$C,Generation_1!$A:$A,$B$182,Generation_1!$B:$B,$H196)</f>
        <v>2.9450787606297104</v>
      </c>
      <c r="X196" s="1">
        <f>SUMIFS(Generation_1!R:R,Generation_1!$A:$A,$B$182,Generation_1!$B:$B,$H196)-SUMIFS(Generation_1!$C:$C,Generation_1!$A:$A,$B$182,Generation_1!$B:$B,$H196)</f>
        <v>3.5209541895662602</v>
      </c>
      <c r="Y196" s="1">
        <f>SUMIFS(Generation_1!S:S,Generation_1!$A:$A,$B$182,Generation_1!$B:$B,$H196)-SUMIFS(Generation_1!$C:$C,Generation_1!$A:$A,$B$182,Generation_1!$B:$B,$H196)</f>
        <v>1.5164314270011756</v>
      </c>
      <c r="Z196" s="1">
        <f>SUMIFS(Generation_1!T:T,Generation_1!$A:$A,$B$182,Generation_1!$B:$B,$H196)-SUMIFS(Generation_1!$C:$C,Generation_1!$A:$A,$B$182,Generation_1!$B:$B,$H196)</f>
        <v>4.4821281448324441</v>
      </c>
      <c r="AA196" s="1">
        <f>SUMIFS(Generation_1!U:U,Generation_1!$A:$A,$B$182,Generation_1!$B:$B,$H196)-SUMIFS(Generation_1!$C:$C,Generation_1!$A:$A,$B$182,Generation_1!$B:$B,$H196)</f>
        <v>4.527769962284891</v>
      </c>
      <c r="AB196" s="1">
        <f>SUMIFS(Generation_1!V:V,Generation_1!$A:$A,$B$182,Generation_1!$B:$B,$H196)-SUMIFS(Generation_1!$C:$C,Generation_1!$A:$A,$B$182,Generation_1!$B:$B,$H196)</f>
        <v>1.6626409126504136</v>
      </c>
      <c r="AC196" s="1">
        <f>SUMIFS(Generation_1!W:W,Generation_1!$A:$A,$B$182,Generation_1!$B:$B,$H196)-SUMIFS(Generation_1!$C:$C,Generation_1!$A:$A,$B$182,Generation_1!$B:$B,$H196)</f>
        <v>4.5564714675183779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Central with TRET (DP2)</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16998.10150332141</v>
      </c>
      <c r="J13" s="14">
        <f>SUMIFS(BuildCost_2!C:C,BuildCost_2!$A:$A,$B$10)/1000</f>
        <v>0</v>
      </c>
      <c r="K13" s="14">
        <f>SUMIFS(BuildCost_2!D:D,BuildCost_2!$A:$A,$B$10)/1000</f>
        <v>233.47119700252497</v>
      </c>
      <c r="L13" s="14">
        <f>SUMIFS(BuildCost_2!E:E,BuildCost_2!$A:$A,$B$10)/1000</f>
        <v>249.61636347738323</v>
      </c>
      <c r="M13" s="14">
        <f>SUMIFS(BuildCost_2!F:F,BuildCost_2!$A:$A,$B$10)/1000</f>
        <v>275.53090968523486</v>
      </c>
      <c r="N13" s="14">
        <f>SUMIFS(BuildCost_2!G:G,BuildCost_2!$A:$A,$B$10)/1000</f>
        <v>387.5240565646489</v>
      </c>
      <c r="O13" s="14">
        <f>SUMIFS(BuildCost_2!H:H,BuildCost_2!$A:$A,$B$10)/1000</f>
        <v>554.40972314730539</v>
      </c>
      <c r="P13" s="14">
        <f>SUMIFS(BuildCost_2!I:I,BuildCost_2!$A:$A,$B$10)/1000</f>
        <v>758.4778732453583</v>
      </c>
      <c r="Q13" s="14">
        <f>SUMIFS(BuildCost_2!J:J,BuildCost_2!$A:$A,$B$10)/1000</f>
        <v>1033.4097893076193</v>
      </c>
      <c r="R13" s="14">
        <f>SUMIFS(BuildCost_2!K:K,BuildCost_2!$A:$A,$B$10)/1000</f>
        <v>1195.036304034358</v>
      </c>
      <c r="S13" s="14">
        <f>SUMIFS(BuildCost_2!L:L,BuildCost_2!$A:$A,$B$10)/1000</f>
        <v>1236.8882462282197</v>
      </c>
      <c r="T13" s="14">
        <f>SUMIFS(BuildCost_2!M:M,BuildCost_2!$A:$A,$B$10)/1000</f>
        <v>1339.6024234269839</v>
      </c>
      <c r="U13" s="14">
        <f>SUMIFS(BuildCost_2!N:N,BuildCost_2!$A:$A,$B$10)/1000</f>
        <v>2012.9296093760966</v>
      </c>
      <c r="V13" s="14">
        <f>SUMIFS(BuildCost_2!O:O,BuildCost_2!$A:$A,$B$10)/1000</f>
        <v>2211.2249675244379</v>
      </c>
      <c r="W13" s="14">
        <f>SUMIFS(BuildCost_2!P:P,BuildCost_2!$A:$A,$B$10)/1000</f>
        <v>2296.7833406952354</v>
      </c>
      <c r="X13" s="14">
        <f>SUMIFS(BuildCost_2!Q:Q,BuildCost_2!$A:$A,$B$10)/1000</f>
        <v>3552.9798719046207</v>
      </c>
      <c r="Y13" s="14">
        <f>SUMIFS(BuildCost_2!R:R,BuildCost_2!$A:$A,$B$10)/1000</f>
        <v>3740.7062915975848</v>
      </c>
      <c r="Z13" s="14">
        <f>SUMIFS(BuildCost_2!S:S,BuildCost_2!$A:$A,$B$10)/1000</f>
        <v>4522.8335875931962</v>
      </c>
      <c r="AA13" s="14">
        <f>SUMIFS(BuildCost_2!T:T,BuildCost_2!$A:$A,$B$10)/1000</f>
        <v>4761.1353880385495</v>
      </c>
      <c r="AB13" s="14">
        <f>SUMIFS(BuildCost_2!U:U,BuildCost_2!$A:$A,$B$10)/1000</f>
        <v>5113.5699039685978</v>
      </c>
      <c r="AC13" s="14">
        <f>SUMIFS(BuildCost_2!V:V,BuildCost_2!$A:$A,$B$10)/1000</f>
        <v>5216.8500549684632</v>
      </c>
      <c r="AD13" s="14">
        <f>SUMIFS(BuildCost_2!W:W,BuildCost_2!$A:$A,$B$10)/1000</f>
        <v>5285.6869018566249</v>
      </c>
    </row>
    <row r="14" spans="1:30">
      <c r="F14" s="42"/>
      <c r="H14" s="69" t="s">
        <v>102</v>
      </c>
      <c r="I14" s="14">
        <f t="shared" si="0"/>
        <v>35728.460312468131</v>
      </c>
      <c r="J14" s="14">
        <f>SUMIFS(FOMCost_2!C:C,FOMCost_2!$A:$A,$B$10)/1000</f>
        <v>3663.3629785851149</v>
      </c>
      <c r="K14" s="14">
        <f>SUMIFS(FOMCost_2!D:D,FOMCost_2!$A:$A,$B$10)/1000</f>
        <v>3462.9362879901464</v>
      </c>
      <c r="L14" s="14">
        <f>SUMIFS(FOMCost_2!E:E,FOMCost_2!$A:$A,$B$10)/1000</f>
        <v>2837.1920463442311</v>
      </c>
      <c r="M14" s="14">
        <f>SUMIFS(FOMCost_2!F:F,FOMCost_2!$A:$A,$B$10)/1000</f>
        <v>4532.0283119248379</v>
      </c>
      <c r="N14" s="14">
        <f>SUMIFS(FOMCost_2!G:G,FOMCost_2!$A:$A,$B$10)/1000</f>
        <v>3435.7030321530938</v>
      </c>
      <c r="O14" s="14">
        <f>SUMIFS(FOMCost_2!H:H,FOMCost_2!$A:$A,$B$10)/1000</f>
        <v>3557.6526694681934</v>
      </c>
      <c r="P14" s="14">
        <f>SUMIFS(FOMCost_2!I:I,FOMCost_2!$A:$A,$B$10)/1000</f>
        <v>3843.6424023562658</v>
      </c>
      <c r="Q14" s="14">
        <f>SUMIFS(FOMCost_2!J:J,FOMCost_2!$A:$A,$B$10)/1000</f>
        <v>3025.6737713483481</v>
      </c>
      <c r="R14" s="14">
        <f>SUMIFS(FOMCost_2!K:K,FOMCost_2!$A:$A,$B$10)/1000</f>
        <v>2939.8747845288322</v>
      </c>
      <c r="S14" s="14">
        <f>SUMIFS(FOMCost_2!L:L,FOMCost_2!$A:$A,$B$10)/1000</f>
        <v>3533.0210037288057</v>
      </c>
      <c r="T14" s="14">
        <f>SUMIFS(FOMCost_2!M:M,FOMCost_2!$A:$A,$B$10)/1000</f>
        <v>3651.3013355611079</v>
      </c>
      <c r="U14" s="14">
        <f>SUMIFS(FOMCost_2!N:N,FOMCost_2!$A:$A,$B$10)/1000</f>
        <v>3375.522887134563</v>
      </c>
      <c r="V14" s="14">
        <f>SUMIFS(FOMCost_2!O:O,FOMCost_2!$A:$A,$B$10)/1000</f>
        <v>2830.4185254474128</v>
      </c>
      <c r="W14" s="14">
        <f>SUMIFS(FOMCost_2!P:P,FOMCost_2!$A:$A,$B$10)/1000</f>
        <v>2840.1367481914799</v>
      </c>
      <c r="X14" s="14">
        <f>SUMIFS(FOMCost_2!Q:Q,FOMCost_2!$A:$A,$B$10)/1000</f>
        <v>2816.5534116215349</v>
      </c>
      <c r="Y14" s="14">
        <f>SUMIFS(FOMCost_2!R:R,FOMCost_2!$A:$A,$B$10)/1000</f>
        <v>3255.6149947055969</v>
      </c>
      <c r="Z14" s="14">
        <f>SUMIFS(FOMCost_2!S:S,FOMCost_2!$A:$A,$B$10)/1000</f>
        <v>3740.748624559687</v>
      </c>
      <c r="AA14" s="14">
        <f>SUMIFS(FOMCost_2!T:T,FOMCost_2!$A:$A,$B$10)/1000</f>
        <v>2913.5588895497153</v>
      </c>
      <c r="AB14" s="14">
        <f>SUMIFS(FOMCost_2!U:U,FOMCost_2!$A:$A,$B$10)/1000</f>
        <v>2928.8578710595834</v>
      </c>
      <c r="AC14" s="14">
        <f>SUMIFS(FOMCost_2!V:V,FOMCost_2!$A:$A,$B$10)/1000</f>
        <v>3562.5339611669733</v>
      </c>
      <c r="AD14" s="14">
        <f>SUMIFS(FOMCost_2!W:W,FOMCost_2!$A:$A,$B$10)/1000</f>
        <v>2927.2810455983063</v>
      </c>
    </row>
    <row r="15" spans="1:30">
      <c r="F15" s="42"/>
      <c r="H15" s="69" t="s">
        <v>103</v>
      </c>
      <c r="I15" s="14">
        <f t="shared" si="0"/>
        <v>22831.410437111866</v>
      </c>
      <c r="J15" s="14">
        <f>SUMIFS(FuelCost_2!C:C,FuelCost_2!$A:$A,$B$10)/1000</f>
        <v>2473.1226394493474</v>
      </c>
      <c r="K15" s="14">
        <f>SUMIFS(FuelCost_2!D:D,FuelCost_2!$A:$A,$B$10)/1000</f>
        <v>2453.2077664357835</v>
      </c>
      <c r="L15" s="14">
        <f>SUMIFS(FuelCost_2!E:E,FuelCost_2!$A:$A,$B$10)/1000</f>
        <v>2579.6001800263471</v>
      </c>
      <c r="M15" s="14">
        <f>SUMIFS(FuelCost_2!F:F,FuelCost_2!$A:$A,$B$10)/1000</f>
        <v>2386.5395072468164</v>
      </c>
      <c r="N15" s="14">
        <f>SUMIFS(FuelCost_2!G:G,FuelCost_2!$A:$A,$B$10)/1000</f>
        <v>2312.0735191274098</v>
      </c>
      <c r="O15" s="14">
        <f>SUMIFS(FuelCost_2!H:H,FuelCost_2!$A:$A,$B$10)/1000</f>
        <v>2235.7080827763702</v>
      </c>
      <c r="P15" s="14">
        <f>SUMIFS(FuelCost_2!I:I,FuelCost_2!$A:$A,$B$10)/1000</f>
        <v>2450.6997826319111</v>
      </c>
      <c r="Q15" s="14">
        <f>SUMIFS(FuelCost_2!J:J,FuelCost_2!$A:$A,$B$10)/1000</f>
        <v>2258.9531928175174</v>
      </c>
      <c r="R15" s="14">
        <f>SUMIFS(FuelCost_2!K:K,FuelCost_2!$A:$A,$B$10)/1000</f>
        <v>2189.3854829192533</v>
      </c>
      <c r="S15" s="14">
        <f>SUMIFS(FuelCost_2!L:L,FuelCost_2!$A:$A,$B$10)/1000</f>
        <v>2337.2349003373047</v>
      </c>
      <c r="T15" s="14">
        <f>SUMIFS(FuelCost_2!M:M,FuelCost_2!$A:$A,$B$10)/1000</f>
        <v>2297.9801227445764</v>
      </c>
      <c r="U15" s="14">
        <f>SUMIFS(FuelCost_2!N:N,FuelCost_2!$A:$A,$B$10)/1000</f>
        <v>2080.8283706305169</v>
      </c>
      <c r="V15" s="14">
        <f>SUMIFS(FuelCost_2!O:O,FuelCost_2!$A:$A,$B$10)/1000</f>
        <v>2082.848315916815</v>
      </c>
      <c r="W15" s="14">
        <f>SUMIFS(FuelCost_2!P:P,FuelCost_2!$A:$A,$B$10)/1000</f>
        <v>2065.9701364443304</v>
      </c>
      <c r="X15" s="14">
        <f>SUMIFS(FuelCost_2!Q:Q,FuelCost_2!$A:$A,$B$10)/1000</f>
        <v>1603.1815778417522</v>
      </c>
      <c r="Y15" s="14">
        <f>SUMIFS(FuelCost_2!R:R,FuelCost_2!$A:$A,$B$10)/1000</f>
        <v>1543.4521659796005</v>
      </c>
      <c r="Z15" s="14">
        <f>SUMIFS(FuelCost_2!S:S,FuelCost_2!$A:$A,$B$10)/1000</f>
        <v>1773.634967000598</v>
      </c>
      <c r="AA15" s="14">
        <f>SUMIFS(FuelCost_2!T:T,FuelCost_2!$A:$A,$B$10)/1000</f>
        <v>1488.4375433955745</v>
      </c>
      <c r="AB15" s="14">
        <f>SUMIFS(FuelCost_2!U:U,FuelCost_2!$A:$A,$B$10)/1000</f>
        <v>1242.6414621751226</v>
      </c>
      <c r="AC15" s="14">
        <f>SUMIFS(FuelCost_2!V:V,FuelCost_2!$A:$A,$B$10)/1000</f>
        <v>1534.9533734165245</v>
      </c>
      <c r="AD15" s="14">
        <f>SUMIFS(FuelCost_2!W:W,FuelCost_2!$A:$A,$B$10)/1000</f>
        <v>1380.2203460438827</v>
      </c>
    </row>
    <row r="16" spans="1:30">
      <c r="F16" s="42"/>
      <c r="H16" s="69" t="s">
        <v>104</v>
      </c>
      <c r="I16" s="14">
        <f t="shared" si="0"/>
        <v>7437.5173480190924</v>
      </c>
      <c r="J16" s="14">
        <f>SUMIFS(VOMCost_2!C:C,VOMCost_2!$A:$A,$B$10)/1000</f>
        <v>769.69538835041476</v>
      </c>
      <c r="K16" s="14">
        <f>SUMIFS(VOMCost_2!D:D,VOMCost_2!$A:$A,$B$10)/1000</f>
        <v>748.18345071095996</v>
      </c>
      <c r="L16" s="14">
        <f>SUMIFS(VOMCost_2!E:E,VOMCost_2!$A:$A,$B$10)/1000</f>
        <v>748.03870150098646</v>
      </c>
      <c r="M16" s="14">
        <f>SUMIFS(VOMCost_2!F:F,VOMCost_2!$A:$A,$B$10)/1000</f>
        <v>756.20219289161878</v>
      </c>
      <c r="N16" s="14">
        <f>SUMIFS(VOMCost_2!G:G,VOMCost_2!$A:$A,$B$10)/1000</f>
        <v>734.42533461579819</v>
      </c>
      <c r="O16" s="14">
        <f>SUMIFS(VOMCost_2!H:H,VOMCost_2!$A:$A,$B$10)/1000</f>
        <v>731.6551963693006</v>
      </c>
      <c r="P16" s="14">
        <f>SUMIFS(VOMCost_2!I:I,VOMCost_2!$A:$A,$B$10)/1000</f>
        <v>704.16537960319192</v>
      </c>
      <c r="Q16" s="14">
        <f>SUMIFS(VOMCost_2!J:J,VOMCost_2!$A:$A,$B$10)/1000</f>
        <v>723.49593572885885</v>
      </c>
      <c r="R16" s="14">
        <f>SUMIFS(VOMCost_2!K:K,VOMCost_2!$A:$A,$B$10)/1000</f>
        <v>712.57128110056738</v>
      </c>
      <c r="S16" s="14">
        <f>SUMIFS(VOMCost_2!L:L,VOMCost_2!$A:$A,$B$10)/1000</f>
        <v>704.78974424113119</v>
      </c>
      <c r="T16" s="14">
        <f>SUMIFS(VOMCost_2!M:M,VOMCost_2!$A:$A,$B$10)/1000</f>
        <v>694.9489068472401</v>
      </c>
      <c r="U16" s="14">
        <f>SUMIFS(VOMCost_2!N:N,VOMCost_2!$A:$A,$B$10)/1000</f>
        <v>688.94418515827135</v>
      </c>
      <c r="V16" s="14">
        <f>SUMIFS(VOMCost_2!O:O,VOMCost_2!$A:$A,$B$10)/1000</f>
        <v>686.36895182682269</v>
      </c>
      <c r="W16" s="14">
        <f>SUMIFS(VOMCost_2!P:P,VOMCost_2!$A:$A,$B$10)/1000</f>
        <v>687.94572387396204</v>
      </c>
      <c r="X16" s="14">
        <f>SUMIFS(VOMCost_2!Q:Q,VOMCost_2!$A:$A,$B$10)/1000</f>
        <v>622.81938144201138</v>
      </c>
      <c r="Y16" s="14">
        <f>SUMIFS(VOMCost_2!R:R,VOMCost_2!$A:$A,$B$10)/1000</f>
        <v>619.3312771473727</v>
      </c>
      <c r="Z16" s="14">
        <f>SUMIFS(VOMCost_2!S:S,VOMCost_2!$A:$A,$B$10)/1000</f>
        <v>612.60705696931564</v>
      </c>
      <c r="AA16" s="14">
        <f>SUMIFS(VOMCost_2!T:T,VOMCost_2!$A:$A,$B$10)/1000</f>
        <v>628.34857441092572</v>
      </c>
      <c r="AB16" s="14">
        <f>SUMIFS(VOMCost_2!U:U,VOMCost_2!$A:$A,$B$10)/1000</f>
        <v>602.8052807705144</v>
      </c>
      <c r="AC16" s="14">
        <f>SUMIFS(VOMCost_2!V:V,VOMCost_2!$A:$A,$B$10)/1000</f>
        <v>613.60904939634122</v>
      </c>
      <c r="AD16" s="14">
        <f>SUMIFS(VOMCost_2!W:W,VOMCost_2!$A:$A,$B$10)/1000</f>
        <v>600.39090322133188</v>
      </c>
    </row>
    <row r="17" spans="1:31">
      <c r="F17" s="42"/>
      <c r="H17" s="69" t="s">
        <v>105</v>
      </c>
      <c r="I17" s="14">
        <f>NPV(WACC,J17:AD17)/(1+WACC)^2</f>
        <v>1186.7905131895454</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0.86151205379967477</v>
      </c>
      <c r="P17" s="14">
        <f>SUMIFS(REZTxCost_2!I:I,REZTxCost_2!$A:$A,$B$10)/1000</f>
        <v>2.3862462391709505</v>
      </c>
      <c r="Q17" s="14">
        <f>SUMIFS(REZTxCost_2!J:J,REZTxCost_2!$A:$A,$B$10)/1000</f>
        <v>16.022098357135651</v>
      </c>
      <c r="R17" s="14">
        <f>SUMIFS(REZTxCost_2!K:K,REZTxCost_2!$A:$A,$B$10)/1000</f>
        <v>35.577184723780668</v>
      </c>
      <c r="S17" s="14">
        <f>SUMIFS(REZTxCost_2!L:L,REZTxCost_2!$A:$A,$B$10)/1000</f>
        <v>37.148384701227684</v>
      </c>
      <c r="T17" s="14">
        <f>SUMIFS(REZTxCost_2!M:M,REZTxCost_2!$A:$A,$B$10)/1000</f>
        <v>41.05646758772545</v>
      </c>
      <c r="U17" s="14">
        <f>SUMIFS(REZTxCost_2!N:N,REZTxCost_2!$A:$A,$B$10)/1000</f>
        <v>84.996530118365015</v>
      </c>
      <c r="V17" s="14">
        <f>SUMIFS(REZTxCost_2!O:O,REZTxCost_2!$A:$A,$B$10)/1000</f>
        <v>89.57247018543471</v>
      </c>
      <c r="W17" s="14">
        <f>SUMIFS(REZTxCost_2!P:P,REZTxCost_2!$A:$A,$B$10)/1000</f>
        <v>90.539232217565313</v>
      </c>
      <c r="X17" s="14">
        <f>SUMIFS(REZTxCost_2!Q:Q,REZTxCost_2!$A:$A,$B$10)/1000</f>
        <v>284.7715618746526</v>
      </c>
      <c r="Y17" s="14">
        <f>SUMIFS(REZTxCost_2!R:R,REZTxCost_2!$A:$A,$B$10)/1000</f>
        <v>326.93190032838146</v>
      </c>
      <c r="Z17" s="14">
        <f>SUMIFS(REZTxCost_2!S:S,REZTxCost_2!$A:$A,$B$10)/1000</f>
        <v>457.23566496906</v>
      </c>
      <c r="AA17" s="14">
        <f>SUMIFS(REZTxCost_2!T:T,REZTxCost_2!$A:$A,$B$10)/1000</f>
        <v>485.53121993478453</v>
      </c>
      <c r="AB17" s="14">
        <f>SUMIFS(REZTxCost_2!U:U,REZTxCost_2!$A:$A,$B$10)/1000</f>
        <v>546.24702368670683</v>
      </c>
      <c r="AC17" s="14">
        <f>SUMIFS(REZTxCost_2!V:V,REZTxCost_2!$A:$A,$B$10)/1000</f>
        <v>560.1776241177696</v>
      </c>
      <c r="AD17" s="14">
        <f>SUMIFS(REZTxCost_2!W:W,REZTxCost_2!$A:$A,$B$10)/1000</f>
        <v>562.79699902428513</v>
      </c>
    </row>
    <row r="18" spans="1:31">
      <c r="F18" s="42"/>
      <c r="H18" s="69" t="s">
        <v>106</v>
      </c>
      <c r="I18" s="14">
        <f t="shared" si="0"/>
        <v>72.147019305511222</v>
      </c>
      <c r="J18" s="14">
        <f>SUMIFS(DSPCost_2!C:C,DSPCost_2!$A:$A,$B$10)/1000</f>
        <v>2.0317501972951852</v>
      </c>
      <c r="K18" s="14">
        <f>SUMIFS(DSPCost_2!D:D,DSPCost_2!$A:$A,$B$10)/1000</f>
        <v>0</v>
      </c>
      <c r="L18" s="14">
        <f>SUMIFS(DSPCost_2!E:E,DSPCost_2!$A:$A,$B$10)/1000</f>
        <v>6.5801425686884896</v>
      </c>
      <c r="M18" s="14">
        <f>SUMIFS(DSPCost_2!F:F,DSPCost_2!$A:$A,$B$10)/1000</f>
        <v>9.0806681636359361</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6.8795799398569901</v>
      </c>
      <c r="W18" s="14">
        <f>SUMIFS(DSPCost_2!P:P,DSPCost_2!$A:$A,$B$10)/1000</f>
        <v>18.241998264949487</v>
      </c>
      <c r="X18" s="14">
        <f>SUMIFS(DSPCost_2!Q:Q,DSPCost_2!$A:$A,$B$10)/1000</f>
        <v>16.645017798021062</v>
      </c>
      <c r="Y18" s="14">
        <f>SUMIFS(DSPCost_2!R:R,DSPCost_2!$A:$A,$B$10)/1000</f>
        <v>7.3404109085309202</v>
      </c>
      <c r="Z18" s="14">
        <f>SUMIFS(DSPCost_2!S:S,DSPCost_2!$A:$A,$B$10)/1000</f>
        <v>10.942281569772833</v>
      </c>
      <c r="AA18" s="14">
        <f>SUMIFS(DSPCost_2!T:T,DSPCost_2!$A:$A,$B$10)/1000</f>
        <v>27.135366505658887</v>
      </c>
      <c r="AB18" s="14">
        <f>SUMIFS(DSPCost_2!U:U,DSPCost_2!$A:$A,$B$10)/1000</f>
        <v>79.370231789845633</v>
      </c>
      <c r="AC18" s="14">
        <f>SUMIFS(DSPCost_2!V:V,DSPCost_2!$A:$A,$B$10)/1000</f>
        <v>13.555274080728855</v>
      </c>
      <c r="AD18" s="14">
        <f>SUMIFS(DSPCost_2!W:W,DSPCost_2!$A:$A,$B$10)/1000</f>
        <v>0</v>
      </c>
    </row>
    <row r="19" spans="1:31">
      <c r="F19" s="42"/>
      <c r="H19" s="69" t="s">
        <v>107</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2432.4245218120113</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305.67195162827312</v>
      </c>
      <c r="V20" s="14">
        <f>SUMIFS(ICTxCost_2!O:O,ICTxCost_2!$A:$A,$B$10)/1000</f>
        <v>305.67195162827312</v>
      </c>
      <c r="W20" s="14">
        <f>SUMIFS(ICTxCost_2!P:P,ICTxCost_2!$A:$A,$B$10)/1000</f>
        <v>305.67195162827312</v>
      </c>
      <c r="X20" s="14">
        <f>SUMIFS(ICTxCost_2!Q:Q,ICTxCost_2!$A:$A,$B$10)/1000</f>
        <v>305.67195162827312</v>
      </c>
      <c r="Y20" s="14">
        <f>SUMIFS(ICTxCost_2!R:R,ICTxCost_2!$A:$A,$B$10)/1000</f>
        <v>305.67195162827312</v>
      </c>
      <c r="Z20" s="14">
        <f>SUMIFS(ICTxCost_2!S:S,ICTxCost_2!$A:$A,$B$10)/1000</f>
        <v>305.67195162827312</v>
      </c>
      <c r="AA20" s="14">
        <f>SUMIFS(ICTxCost_2!T:T,ICTxCost_2!$A:$A,$B$10)/1000</f>
        <v>305.67195162827312</v>
      </c>
      <c r="AB20" s="14">
        <f>SUMIFS(ICTxCost_2!U:U,ICTxCost_2!$A:$A,$B$10)/1000</f>
        <v>305.67195162827312</v>
      </c>
      <c r="AC20" s="14">
        <f>SUMIFS(ICTxCost_2!V:V,ICTxCost_2!$A:$A,$B$10)/1000</f>
        <v>305.67195162827312</v>
      </c>
      <c r="AD20" s="14">
        <f>SUMIFS(ICTxCost_2!W:W,ICTxCost_2!$A:$A,$B$10)/1000</f>
        <v>305.67195162827312</v>
      </c>
    </row>
    <row r="21" spans="1:31">
      <c r="H21" s="75" t="s">
        <v>109</v>
      </c>
      <c r="I21" s="16">
        <f t="shared" ref="I21:AD21" si="1">SUM(I13:I20)</f>
        <v>88025.283449275972</v>
      </c>
      <c r="J21" s="79">
        <f t="shared" si="1"/>
        <v>6908.212756582172</v>
      </c>
      <c r="K21" s="79">
        <f t="shared" si="1"/>
        <v>7034.9893235259788</v>
      </c>
      <c r="L21" s="79">
        <f t="shared" si="1"/>
        <v>6712.8424800829616</v>
      </c>
      <c r="M21" s="16">
        <f t="shared" si="1"/>
        <v>8113.0961269027139</v>
      </c>
      <c r="N21" s="16">
        <f t="shared" si="1"/>
        <v>7175.8173690892236</v>
      </c>
      <c r="O21" s="16">
        <f t="shared" si="1"/>
        <v>7385.9591354432423</v>
      </c>
      <c r="P21" s="16">
        <f t="shared" si="1"/>
        <v>8065.0436357041708</v>
      </c>
      <c r="Q21" s="16">
        <f t="shared" si="1"/>
        <v>7527.8580666213802</v>
      </c>
      <c r="R21" s="16">
        <f t="shared" si="1"/>
        <v>7650.5643911020143</v>
      </c>
      <c r="S21" s="16">
        <f t="shared" si="1"/>
        <v>8229.6353330604252</v>
      </c>
      <c r="T21" s="16">
        <f t="shared" si="1"/>
        <v>8391.5169600082972</v>
      </c>
      <c r="U21" s="16">
        <f t="shared" si="1"/>
        <v>9088.7027414778859</v>
      </c>
      <c r="V21" s="16">
        <f t="shared" si="1"/>
        <v>8237.1497307266745</v>
      </c>
      <c r="W21" s="16">
        <f t="shared" si="1"/>
        <v>8310.6379985724343</v>
      </c>
      <c r="X21" s="16">
        <f t="shared" si="1"/>
        <v>10036.989677712103</v>
      </c>
      <c r="Y21" s="16">
        <f t="shared" si="1"/>
        <v>9916.1236873286925</v>
      </c>
      <c r="Z21" s="16">
        <f t="shared" si="1"/>
        <v>11697.722909862332</v>
      </c>
      <c r="AA21" s="16">
        <f t="shared" si="1"/>
        <v>10619.753058275548</v>
      </c>
      <c r="AB21" s="16">
        <f t="shared" si="1"/>
        <v>10929.918414978143</v>
      </c>
      <c r="AC21" s="16">
        <f t="shared" si="1"/>
        <v>11820.349060042507</v>
      </c>
      <c r="AD21" s="16">
        <f t="shared" si="1"/>
        <v>11062.575652021367</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2383.2388129999999</v>
      </c>
      <c r="Z34" s="1">
        <f>SUMIFS(Capacity_2!U:U,Capacity_2!$A:$A,$B$29,Capacity_2!$B:$B,$H34)</f>
        <v>2383.2388129999999</v>
      </c>
      <c r="AA34" s="1">
        <f>SUMIFS(Capacity_2!V:V,Capacity_2!$A:$A,$B$29,Capacity_2!$B:$B,$H34)</f>
        <v>1739.8388130000001</v>
      </c>
      <c r="AB34" s="1">
        <f>SUMIFS(Capacity_2!W:W,Capacity_2!$A:$A,$B$29,Capacity_2!$B:$B,$H34)</f>
        <v>1739.8388130000001</v>
      </c>
      <c r="AC34" s="1">
        <f>SUMIFS(Capacity_2!X:X,Capacity_2!$A:$A,$B$29,Capacity_2!$B:$B,$H34)</f>
        <v>1739.8388130000001</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6906.5000000400014</v>
      </c>
      <c r="Y36" s="1">
        <f>SUMIFS(Capacity_2!T:T,Capacity_2!$A:$A,$B$29,Capacity_2!$B:$B,$H36)</f>
        <v>6820.1000000399999</v>
      </c>
      <c r="Z36" s="1">
        <f>SUMIFS(Capacity_2!U:U,Capacity_2!$A:$A,$B$29,Capacity_2!$B:$B,$H36)</f>
        <v>6820.1000000399999</v>
      </c>
      <c r="AA36" s="1">
        <f>SUMIFS(Capacity_2!V:V,Capacity_2!$A:$A,$B$29,Capacity_2!$B:$B,$H36)</f>
        <v>6820.1000000399999</v>
      </c>
      <c r="AB36" s="1">
        <f>SUMIFS(Capacity_2!W:W,Capacity_2!$A:$A,$B$29,Capacity_2!$B:$B,$H36)</f>
        <v>6820.1000000399999</v>
      </c>
      <c r="AC36" s="1">
        <f>SUMIFS(Capacity_2!X:X,Capacity_2!$A:$A,$B$29,Capacity_2!$B:$B,$H36)</f>
        <v>6820.1000000399999</v>
      </c>
    </row>
    <row r="37" spans="1:30">
      <c r="H37" s="76" t="s">
        <v>118</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3999.7842960359999</v>
      </c>
      <c r="T37" s="1">
        <f>SUMIFS(Capacity_2!O:O,Capacity_2!$A:$A,$B$29,Capacity_2!$B:$B,$H37)</f>
        <v>4478.6000007745997</v>
      </c>
      <c r="U37" s="1">
        <f>SUMIFS(Capacity_2!P:P,Capacity_2!$A:$A,$B$29,Capacity_2!$B:$B,$H37)</f>
        <v>5511.8376096953007</v>
      </c>
      <c r="V37" s="1">
        <f>SUMIFS(Capacity_2!Q:Q,Capacity_2!$A:$A,$B$29,Capacity_2!$B:$B,$H37)</f>
        <v>6186.3180134432987</v>
      </c>
      <c r="W37" s="1">
        <f>SUMIFS(Capacity_2!R:R,Capacity_2!$A:$A,$B$29,Capacity_2!$B:$B,$H37)</f>
        <v>10914.4894322909</v>
      </c>
      <c r="X37" s="1">
        <f>SUMIFS(Capacity_2!S:S,Capacity_2!$A:$A,$B$29,Capacity_2!$B:$B,$H37)</f>
        <v>11052.129148867001</v>
      </c>
      <c r="Y37" s="1">
        <f>SUMIFS(Capacity_2!T:T,Capacity_2!$A:$A,$B$29,Capacity_2!$B:$B,$H37)</f>
        <v>12324.117174053597</v>
      </c>
      <c r="Z37" s="1">
        <f>SUMIFS(Capacity_2!U:U,Capacity_2!$A:$A,$B$29,Capacity_2!$B:$B,$H37)</f>
        <v>13198.8561513597</v>
      </c>
      <c r="AA37" s="1">
        <f>SUMIFS(Capacity_2!V:V,Capacity_2!$A:$A,$B$29,Capacity_2!$B:$B,$H37)</f>
        <v>14521.1704772925</v>
      </c>
      <c r="AB37" s="1">
        <f>SUMIFS(Capacity_2!W:W,Capacity_2!$A:$A,$B$29,Capacity_2!$B:$B,$H37)</f>
        <v>14626.4194926612</v>
      </c>
      <c r="AC37" s="1">
        <f>SUMIFS(Capacity_2!X:X,Capacity_2!$A:$A,$B$29,Capacity_2!$B:$B,$H37)</f>
        <v>15787.771761327598</v>
      </c>
    </row>
    <row r="38" spans="1:30">
      <c r="H38" s="76" t="s">
        <v>119</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120</v>
      </c>
      <c r="I39" s="1">
        <f>SUMIFS(Capacity_2!D:D,Capacity_2!$A:$A,$B$29,Capacity_2!$B:$B,$H39)</f>
        <v>9005.4579999999987</v>
      </c>
      <c r="J39" s="1">
        <f>SUMIFS(Capacity_2!E:E,Capacity_2!$A:$A,$B$29,Capacity_2!$B:$B,$H39)</f>
        <v>10092.657999999999</v>
      </c>
      <c r="K39" s="1">
        <f>SUMIFS(Capacity_2!F:F,Capacity_2!$A:$A,$B$29,Capacity_2!$B:$B,$H39)</f>
        <v>10206.388175009999</v>
      </c>
      <c r="L39" s="1">
        <f>SUMIFS(Capacity_2!G:G,Capacity_2!$A:$A,$B$29,Capacity_2!$B:$B,$H39)</f>
        <v>10328.64537151</v>
      </c>
      <c r="M39" s="1">
        <f>SUMIFS(Capacity_2!H:H,Capacity_2!$A:$A,$B$29,Capacity_2!$B:$B,$H39)</f>
        <v>11029.006564869998</v>
      </c>
      <c r="N39" s="1">
        <f>SUMIFS(Capacity_2!I:I,Capacity_2!$A:$A,$B$29,Capacity_2!$B:$B,$H39)</f>
        <v>11895.104501039998</v>
      </c>
      <c r="O39" s="1">
        <f>SUMIFS(Capacity_2!J:J,Capacity_2!$A:$A,$B$29,Capacity_2!$B:$B,$H39)</f>
        <v>12498.219885299997</v>
      </c>
      <c r="P39" s="1">
        <f>SUMIFS(Capacity_2!K:K,Capacity_2!$A:$A,$B$29,Capacity_2!$B:$B,$H39)</f>
        <v>14386.491254679997</v>
      </c>
      <c r="Q39" s="1">
        <f>SUMIFS(Capacity_2!L:L,Capacity_2!$A:$A,$B$29,Capacity_2!$B:$B,$H39)</f>
        <v>15260.75265314</v>
      </c>
      <c r="R39" s="1">
        <f>SUMIFS(Capacity_2!M:M,Capacity_2!$A:$A,$B$29,Capacity_2!$B:$B,$H39)</f>
        <v>15295.24857903</v>
      </c>
      <c r="S39" s="1">
        <f>SUMIFS(Capacity_2!N:N,Capacity_2!$A:$A,$B$29,Capacity_2!$B:$B,$H39)</f>
        <v>15495.46800044</v>
      </c>
      <c r="T39" s="1">
        <f>SUMIFS(Capacity_2!O:O,Capacity_2!$A:$A,$B$29,Capacity_2!$B:$B,$H39)</f>
        <v>17969.771976159998</v>
      </c>
      <c r="U39" s="1">
        <f>SUMIFS(Capacity_2!P:P,Capacity_2!$A:$A,$B$29,Capacity_2!$B:$B,$H39)</f>
        <v>18005.620807129999</v>
      </c>
      <c r="V39" s="1">
        <f>SUMIFS(Capacity_2!Q:Q,Capacity_2!$A:$A,$B$29,Capacity_2!$B:$B,$H39)</f>
        <v>18173.197336919999</v>
      </c>
      <c r="W39" s="1">
        <f>SUMIFS(Capacity_2!R:R,Capacity_2!$A:$A,$B$29,Capacity_2!$B:$B,$H39)</f>
        <v>21174.822924550001</v>
      </c>
      <c r="X39" s="1">
        <f>SUMIFS(Capacity_2!S:S,Capacity_2!$A:$A,$B$29,Capacity_2!$B:$B,$H39)</f>
        <v>22154.945736050002</v>
      </c>
      <c r="Y39" s="1">
        <f>SUMIFS(Capacity_2!T:T,Capacity_2!$A:$A,$B$29,Capacity_2!$B:$B,$H39)</f>
        <v>25056.70988396</v>
      </c>
      <c r="Z39" s="1">
        <f>SUMIFS(Capacity_2!U:U,Capacity_2!$A:$A,$B$29,Capacity_2!$B:$B,$H39)</f>
        <v>25163.11009753</v>
      </c>
      <c r="AA39" s="1">
        <f>SUMIFS(Capacity_2!V:V,Capacity_2!$A:$A,$B$29,Capacity_2!$B:$B,$H39)</f>
        <v>24975.017046289999</v>
      </c>
      <c r="AB39" s="1">
        <f>SUMIFS(Capacity_2!W:W,Capacity_2!$A:$A,$B$29,Capacity_2!$B:$B,$H39)</f>
        <v>25048.267994850001</v>
      </c>
      <c r="AC39" s="1">
        <f>SUMIFS(Capacity_2!X:X,Capacity_2!$A:$A,$B$29,Capacity_2!$B:$B,$H39)</f>
        <v>24999.967994850002</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6041.7110000000011</v>
      </c>
      <c r="M40" s="1">
        <f>SUMIFS(Capacity_2!H:H,Capacity_2!$A:$A,$B$29,Capacity_2!$B:$B,$H40)</f>
        <v>6201.7110000000011</v>
      </c>
      <c r="N40" s="1">
        <f>SUMIFS(Capacity_2!I:I,Capacity_2!$A:$A,$B$29,Capacity_2!$B:$B,$H40)</f>
        <v>6768.5189730200009</v>
      </c>
      <c r="O40" s="1">
        <f>SUMIFS(Capacity_2!J:J,Capacity_2!$A:$A,$B$29,Capacity_2!$B:$B,$H40)</f>
        <v>8307.1257374200013</v>
      </c>
      <c r="P40" s="1">
        <f>SUMIFS(Capacity_2!K:K,Capacity_2!$A:$A,$B$29,Capacity_2!$B:$B,$H40)</f>
        <v>8555.6885375800011</v>
      </c>
      <c r="Q40" s="1">
        <f>SUMIFS(Capacity_2!L:L,Capacity_2!$A:$A,$B$29,Capacity_2!$B:$B,$H40)</f>
        <v>8975.1082330100016</v>
      </c>
      <c r="R40" s="1">
        <f>SUMIFS(Capacity_2!M:M,Capacity_2!$A:$A,$B$29,Capacity_2!$B:$B,$H40)</f>
        <v>9407.34647597</v>
      </c>
      <c r="S40" s="1">
        <f>SUMIFS(Capacity_2!N:N,Capacity_2!$A:$A,$B$29,Capacity_2!$B:$B,$H40)</f>
        <v>10259.077149640001</v>
      </c>
      <c r="T40" s="1">
        <f>SUMIFS(Capacity_2!O:O,Capacity_2!$A:$A,$B$29,Capacity_2!$B:$B,$H40)</f>
        <v>14315.645169710002</v>
      </c>
      <c r="U40" s="1">
        <f>SUMIFS(Capacity_2!P:P,Capacity_2!$A:$A,$B$29,Capacity_2!$B:$B,$H40)</f>
        <v>14933.234544050001</v>
      </c>
      <c r="V40" s="1">
        <f>SUMIFS(Capacity_2!Q:Q,Capacity_2!$A:$A,$B$29,Capacity_2!$B:$B,$H40)</f>
        <v>14933.234544050001</v>
      </c>
      <c r="W40" s="1">
        <f>SUMIFS(Capacity_2!R:R,Capacity_2!$A:$A,$B$29,Capacity_2!$B:$B,$H40)</f>
        <v>18620.187305349995</v>
      </c>
      <c r="X40" s="1">
        <f>SUMIFS(Capacity_2!S:S,Capacity_2!$A:$A,$B$29,Capacity_2!$B:$B,$H40)</f>
        <v>18896.230137660001</v>
      </c>
      <c r="Y40" s="1">
        <f>SUMIFS(Capacity_2!T:T,Capacity_2!$A:$A,$B$29,Capacity_2!$B:$B,$H40)</f>
        <v>20535.964001339999</v>
      </c>
      <c r="Z40" s="1">
        <f>SUMIFS(Capacity_2!U:U,Capacity_2!$A:$A,$B$29,Capacity_2!$B:$B,$H40)</f>
        <v>20817.948033870001</v>
      </c>
      <c r="AA40" s="1">
        <f>SUMIFS(Capacity_2!V:V,Capacity_2!$A:$A,$B$29,Capacity_2!$B:$B,$H40)</f>
        <v>22882.26105538</v>
      </c>
      <c r="AB40" s="1">
        <f>SUMIFS(Capacity_2!W:W,Capacity_2!$A:$A,$B$29,Capacity_2!$B:$B,$H40)</f>
        <v>22959.188959899999</v>
      </c>
      <c r="AC40" s="1">
        <f>SUMIFS(Capacity_2!X:X,Capacity_2!$A:$A,$B$29,Capacity_2!$B:$B,$H40)</f>
        <v>23087.838604230001</v>
      </c>
    </row>
    <row r="41" spans="1:30">
      <c r="H41" s="77" t="s">
        <v>122</v>
      </c>
      <c r="I41" s="1">
        <f>SUMIFS(Capacity_2!D:D,Capacity_2!$A:$A,$B$29,Capacity_2!$B:$B,$H41)</f>
        <v>11182.563418490317</v>
      </c>
      <c r="J41" s="1">
        <f>SUMIFS(Capacity_2!E:E,Capacity_2!$A:$A,$B$29,Capacity_2!$B:$B,$H41)</f>
        <v>11767.311353536346</v>
      </c>
      <c r="K41" s="1">
        <f>SUMIFS(Capacity_2!F:F,Capacity_2!$A:$A,$B$29,Capacity_2!$B:$B,$H41)</f>
        <v>12110.01505912583</v>
      </c>
      <c r="L41" s="1">
        <f>SUMIFS(Capacity_2!G:G,Capacity_2!$A:$A,$B$29,Capacity_2!$B:$B,$H41)</f>
        <v>12385.487542794948</v>
      </c>
      <c r="M41" s="1">
        <f>SUMIFS(Capacity_2!H:H,Capacity_2!$A:$A,$B$29,Capacity_2!$B:$B,$H41)</f>
        <v>12632.673248598596</v>
      </c>
      <c r="N41" s="1">
        <f>SUMIFS(Capacity_2!I:I,Capacity_2!$A:$A,$B$29,Capacity_2!$B:$B,$H41)</f>
        <v>12874.147952621615</v>
      </c>
      <c r="O41" s="1">
        <f>SUMIFS(Capacity_2!J:J,Capacity_2!$A:$A,$B$29,Capacity_2!$B:$B,$H41)</f>
        <v>13113.828516861604</v>
      </c>
      <c r="P41" s="1">
        <f>SUMIFS(Capacity_2!K:K,Capacity_2!$A:$A,$B$29,Capacity_2!$B:$B,$H41)</f>
        <v>13473.767935068103</v>
      </c>
      <c r="Q41" s="1">
        <f>SUMIFS(Capacity_2!L:L,Capacity_2!$A:$A,$B$29,Capacity_2!$B:$B,$H41)</f>
        <v>13740.959447159545</v>
      </c>
      <c r="R41" s="1">
        <f>SUMIFS(Capacity_2!M:M,Capacity_2!$A:$A,$B$29,Capacity_2!$B:$B,$H41)</f>
        <v>13981.958054716401</v>
      </c>
      <c r="S41" s="1">
        <f>SUMIFS(Capacity_2!N:N,Capacity_2!$A:$A,$B$29,Capacity_2!$B:$B,$H41)</f>
        <v>14271.833042675904</v>
      </c>
      <c r="T41" s="1">
        <f>SUMIFS(Capacity_2!O:O,Capacity_2!$A:$A,$B$29,Capacity_2!$B:$B,$H41)</f>
        <v>14866.71905345776</v>
      </c>
      <c r="U41" s="1">
        <f>SUMIFS(Capacity_2!P:P,Capacity_2!$A:$A,$B$29,Capacity_2!$B:$B,$H41)</f>
        <v>15608.388907815062</v>
      </c>
      <c r="V41" s="1">
        <f>SUMIFS(Capacity_2!Q:Q,Capacity_2!$A:$A,$B$29,Capacity_2!$B:$B,$H41)</f>
        <v>16750.188460582765</v>
      </c>
      <c r="W41" s="1">
        <f>SUMIFS(Capacity_2!R:R,Capacity_2!$A:$A,$B$29,Capacity_2!$B:$B,$H41)</f>
        <v>18549.462889893064</v>
      </c>
      <c r="X41" s="1">
        <f>SUMIFS(Capacity_2!S:S,Capacity_2!$A:$A,$B$29,Capacity_2!$B:$B,$H41)</f>
        <v>19428.94024240522</v>
      </c>
      <c r="Y41" s="1">
        <f>SUMIFS(Capacity_2!T:T,Capacity_2!$A:$A,$B$29,Capacity_2!$B:$B,$H41)</f>
        <v>20238.258319173401</v>
      </c>
      <c r="Z41" s="1">
        <f>SUMIFS(Capacity_2!U:U,Capacity_2!$A:$A,$B$29,Capacity_2!$B:$B,$H41)</f>
        <v>20882.542643208551</v>
      </c>
      <c r="AA41" s="1">
        <f>SUMIFS(Capacity_2!V:V,Capacity_2!$A:$A,$B$29,Capacity_2!$B:$B,$H41)</f>
        <v>21502.913670713951</v>
      </c>
      <c r="AB41" s="1">
        <f>SUMIFS(Capacity_2!W:W,Capacity_2!$A:$A,$B$29,Capacity_2!$B:$B,$H41)</f>
        <v>22672.433649820887</v>
      </c>
      <c r="AC41" s="1">
        <f>SUMIFS(Capacity_2!X:X,Capacity_2!$A:$A,$B$29,Capacity_2!$B:$B,$H41)</f>
        <v>23854.503724565126</v>
      </c>
    </row>
    <row r="42" spans="1:30">
      <c r="H42" s="69" t="s">
        <v>123</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42057.86696449075</v>
      </c>
      <c r="Q42" s="1">
        <f t="shared" si="2"/>
        <v>40576.878591790053</v>
      </c>
      <c r="R42" s="1">
        <f t="shared" si="2"/>
        <v>39900.300066997159</v>
      </c>
      <c r="S42" s="1">
        <f t="shared" si="2"/>
        <v>39831.489561947979</v>
      </c>
      <c r="T42" s="1">
        <f t="shared" si="2"/>
        <v>36863.27374357565</v>
      </c>
      <c r="U42" s="1">
        <f t="shared" si="2"/>
        <v>37477.06988028279</v>
      </c>
      <c r="V42" s="1">
        <f t="shared" si="2"/>
        <v>38082.958082890618</v>
      </c>
      <c r="W42" s="1">
        <f t="shared" si="2"/>
        <v>37505.734147032868</v>
      </c>
      <c r="X42" s="1">
        <f t="shared" si="2"/>
        <v>36993.559574110703</v>
      </c>
      <c r="Y42" s="1">
        <f t="shared" si="2"/>
        <v>36783.165423511913</v>
      </c>
      <c r="Z42" s="1">
        <f t="shared" si="2"/>
        <v>37707.062152843268</v>
      </c>
      <c r="AA42" s="1">
        <f t="shared" si="2"/>
        <v>38000.770669506681</v>
      </c>
      <c r="AB42" s="1">
        <f t="shared" si="2"/>
        <v>38038.947904188179</v>
      </c>
      <c r="AC42" s="1">
        <f t="shared" si="2"/>
        <v>39253.117581401668</v>
      </c>
    </row>
    <row r="44" spans="1:30">
      <c r="H44" s="69" t="s">
        <v>124</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97441.080096607737</v>
      </c>
      <c r="J51" s="1">
        <f>SUMIFS(Generation_2!D:D,Generation_2!$A:$A,$B$48,Generation_2!$B:$B,$H51)</f>
        <v>94553.062036799456</v>
      </c>
      <c r="K51" s="1">
        <f>SUMIFS(Generation_2!E:E,Generation_2!$A:$A,$B$48,Generation_2!$B:$B,$H51)</f>
        <v>94685.637123746666</v>
      </c>
      <c r="L51" s="1">
        <f>SUMIFS(Generation_2!F:F,Generation_2!$A:$A,$B$48,Generation_2!$B:$B,$H51)</f>
        <v>90923.031740109553</v>
      </c>
      <c r="M51" s="1">
        <f>SUMIFS(Generation_2!G:G,Generation_2!$A:$A,$B$48,Generation_2!$B:$B,$H51)</f>
        <v>87572.951586498239</v>
      </c>
      <c r="N51" s="1">
        <f>SUMIFS(Generation_2!H:H,Generation_2!$A:$A,$B$48,Generation_2!$B:$B,$H51)</f>
        <v>83904.167744466162</v>
      </c>
      <c r="O51" s="1">
        <f>SUMIFS(Generation_2!I:I,Generation_2!$A:$A,$B$48,Generation_2!$B:$B,$H51)</f>
        <v>85804.065853749606</v>
      </c>
      <c r="P51" s="1">
        <f>SUMIFS(Generation_2!J:J,Generation_2!$A:$A,$B$48,Generation_2!$B:$B,$H51)</f>
        <v>77468.160468059243</v>
      </c>
      <c r="Q51" s="1">
        <f>SUMIFS(Generation_2!K:K,Generation_2!$A:$A,$B$48,Generation_2!$B:$B,$H51)</f>
        <v>76606.533657553242</v>
      </c>
      <c r="R51" s="1">
        <f>SUMIFS(Generation_2!L:L,Generation_2!$A:$A,$B$48,Generation_2!$B:$B,$H51)</f>
        <v>80982.522334341455</v>
      </c>
      <c r="S51" s="1">
        <f>SUMIFS(Generation_2!M:M,Generation_2!$A:$A,$B$48,Generation_2!$B:$B,$H51)</f>
        <v>78582.614451241272</v>
      </c>
      <c r="T51" s="1">
        <f>SUMIFS(Generation_2!N:N,Generation_2!$A:$A,$B$48,Generation_2!$B:$B,$H51)</f>
        <v>67224.13472807825</v>
      </c>
      <c r="U51" s="1">
        <f>SUMIFS(Generation_2!O:O,Generation_2!$A:$A,$B$48,Generation_2!$B:$B,$H51)</f>
        <v>68681.219001870428</v>
      </c>
      <c r="V51" s="1">
        <f>SUMIFS(Generation_2!P:P,Generation_2!$A:$A,$B$48,Generation_2!$B:$B,$H51)</f>
        <v>68393.532382506979</v>
      </c>
      <c r="W51" s="1">
        <f>SUMIFS(Generation_2!Q:Q,Generation_2!$A:$A,$B$48,Generation_2!$B:$B,$H51)</f>
        <v>45810.935188206946</v>
      </c>
      <c r="X51" s="1">
        <f>SUMIFS(Generation_2!R:R,Generation_2!$A:$A,$B$48,Generation_2!$B:$B,$H51)</f>
        <v>41497.48386279773</v>
      </c>
      <c r="Y51" s="1">
        <f>SUMIFS(Generation_2!S:S,Generation_2!$A:$A,$B$48,Generation_2!$B:$B,$H51)</f>
        <v>33788.219570789268</v>
      </c>
      <c r="Z51" s="1">
        <f>SUMIFS(Generation_2!T:T,Generation_2!$A:$A,$B$48,Generation_2!$B:$B,$H51)</f>
        <v>34509.227098093463</v>
      </c>
      <c r="AA51" s="1">
        <f>SUMIFS(Generation_2!U:U,Generation_2!$A:$A,$B$48,Generation_2!$B:$B,$H51)</f>
        <v>34366.316700912663</v>
      </c>
      <c r="AB51" s="1">
        <f>SUMIFS(Generation_2!V:V,Generation_2!$A:$A,$B$48,Generation_2!$B:$B,$H51)</f>
        <v>33658.278308936759</v>
      </c>
      <c r="AC51" s="1">
        <f>SUMIFS(Generation_2!W:W,Generation_2!$A:$A,$B$48,Generation_2!$B:$B,$H51)</f>
        <v>33727.708843618318</v>
      </c>
      <c r="AE51" s="64"/>
      <c r="AF51" s="64"/>
    </row>
    <row r="52" spans="8:32">
      <c r="H52" s="69" t="s">
        <v>114</v>
      </c>
      <c r="I52" s="1">
        <f>SUMIFS(Generation_2!C:C,Generation_2!$A:$A,$B$48,Generation_2!$B:$B,$H52)</f>
        <v>31943.022856574993</v>
      </c>
      <c r="J52" s="1">
        <f>SUMIFS(Generation_2!D:D,Generation_2!$A:$A,$B$48,Generation_2!$B:$B,$H52)</f>
        <v>33622.333319301579</v>
      </c>
      <c r="K52" s="1">
        <f>SUMIFS(Generation_2!E:E,Generation_2!$A:$A,$B$48,Generation_2!$B:$B,$H52)</f>
        <v>33459.156172377116</v>
      </c>
      <c r="L52" s="1">
        <f>SUMIFS(Generation_2!F:F,Generation_2!$A:$A,$B$48,Generation_2!$B:$B,$H52)</f>
        <v>33924.746966500687</v>
      </c>
      <c r="M52" s="1">
        <f>SUMIFS(Generation_2!G:G,Generation_2!$A:$A,$B$48,Generation_2!$B:$B,$H52)</f>
        <v>33358.327223394306</v>
      </c>
      <c r="N52" s="1">
        <f>SUMIFS(Generation_2!H:H,Generation_2!$A:$A,$B$48,Generation_2!$B:$B,$H52)</f>
        <v>31398.714929466078</v>
      </c>
      <c r="O52" s="1">
        <f>SUMIFS(Generation_2!I:I,Generation_2!$A:$A,$B$48,Generation_2!$B:$B,$H52)</f>
        <v>33024.317497917975</v>
      </c>
      <c r="P52" s="1">
        <f>SUMIFS(Generation_2!J:J,Generation_2!$A:$A,$B$48,Generation_2!$B:$B,$H52)</f>
        <v>30505.542583539369</v>
      </c>
      <c r="Q52" s="1">
        <f>SUMIFS(Generation_2!K:K,Generation_2!$A:$A,$B$48,Generation_2!$B:$B,$H52)</f>
        <v>27762.192702913508</v>
      </c>
      <c r="R52" s="1">
        <f>SUMIFS(Generation_2!L:L,Generation_2!$A:$A,$B$48,Generation_2!$B:$B,$H52)</f>
        <v>27170.262760872858</v>
      </c>
      <c r="S52" s="1">
        <f>SUMIFS(Generation_2!M:M,Generation_2!$A:$A,$B$48,Generation_2!$B:$B,$H52)</f>
        <v>23600.150282484261</v>
      </c>
      <c r="T52" s="1">
        <f>SUMIFS(Generation_2!N:N,Generation_2!$A:$A,$B$48,Generation_2!$B:$B,$H52)</f>
        <v>21345.768580810436</v>
      </c>
      <c r="U52" s="1">
        <f>SUMIFS(Generation_2!O:O,Generation_2!$A:$A,$B$48,Generation_2!$B:$B,$H52)</f>
        <v>21725.323486242138</v>
      </c>
      <c r="V52" s="1">
        <f>SUMIFS(Generation_2!P:P,Generation_2!$A:$A,$B$48,Generation_2!$B:$B,$H52)</f>
        <v>21677.411824140538</v>
      </c>
      <c r="W52" s="1">
        <f>SUMIFS(Generation_2!Q:Q,Generation_2!$A:$A,$B$48,Generation_2!$B:$B,$H52)</f>
        <v>21229.829561854207</v>
      </c>
      <c r="X52" s="1">
        <f>SUMIFS(Generation_2!R:R,Generation_2!$A:$A,$B$48,Generation_2!$B:$B,$H52)</f>
        <v>21442.466553790138</v>
      </c>
      <c r="Y52" s="1">
        <f>SUMIFS(Generation_2!S:S,Generation_2!$A:$A,$B$48,Generation_2!$B:$B,$H52)</f>
        <v>21213.496185589702</v>
      </c>
      <c r="Z52" s="1">
        <f>SUMIFS(Generation_2!T:T,Generation_2!$A:$A,$B$48,Generation_2!$B:$B,$H52)</f>
        <v>21793.589862071283</v>
      </c>
      <c r="AA52" s="1">
        <f>SUMIFS(Generation_2!U:U,Generation_2!$A:$A,$B$48,Generation_2!$B:$B,$H52)</f>
        <v>22089.881106544086</v>
      </c>
      <c r="AB52" s="1">
        <f>SUMIFS(Generation_2!V:V,Generation_2!$A:$A,$B$48,Generation_2!$B:$B,$H52)</f>
        <v>21930.569472568131</v>
      </c>
      <c r="AC52" s="1">
        <f>SUMIFS(Generation_2!W:W,Generation_2!$A:$A,$B$48,Generation_2!$B:$B,$H52)</f>
        <v>21353.330580367925</v>
      </c>
      <c r="AE52" s="64"/>
      <c r="AF52" s="64"/>
    </row>
    <row r="53" spans="8:32">
      <c r="H53" s="69" t="s">
        <v>115</v>
      </c>
      <c r="I53" s="1">
        <f>SUMIFS(Generation_2!C:C,Generation_2!$A:$A,$B$48,Generation_2!$B:$B,$H53)</f>
        <v>3143.0282842227534</v>
      </c>
      <c r="J53" s="1">
        <f>SUMIFS(Generation_2!D:D,Generation_2!$A:$A,$B$48,Generation_2!$B:$B,$H53)</f>
        <v>3139.0214366095806</v>
      </c>
      <c r="K53" s="1">
        <f>SUMIFS(Generation_2!E:E,Generation_2!$A:$A,$B$48,Generation_2!$B:$B,$H53)</f>
        <v>2998.6431108683792</v>
      </c>
      <c r="L53" s="1">
        <f>SUMIFS(Generation_2!F:F,Generation_2!$A:$A,$B$48,Generation_2!$B:$B,$H53)</f>
        <v>1929.7400737833291</v>
      </c>
      <c r="M53" s="1">
        <f>SUMIFS(Generation_2!G:G,Generation_2!$A:$A,$B$48,Generation_2!$B:$B,$H53)</f>
        <v>1932.1676929239641</v>
      </c>
      <c r="N53" s="1">
        <f>SUMIFS(Generation_2!H:H,Generation_2!$A:$A,$B$48,Generation_2!$B:$B,$H53)</f>
        <v>1926.4827991470931</v>
      </c>
      <c r="O53" s="1">
        <f>SUMIFS(Generation_2!I:I,Generation_2!$A:$A,$B$48,Generation_2!$B:$B,$H53)</f>
        <v>1931.8261977994371</v>
      </c>
      <c r="P53" s="1">
        <f>SUMIFS(Generation_2!J:J,Generation_2!$A:$A,$B$48,Generation_2!$B:$B,$H53)</f>
        <v>1878.8594287048627</v>
      </c>
      <c r="Q53" s="1">
        <f>SUMIFS(Generation_2!K:K,Generation_2!$A:$A,$B$48,Generation_2!$B:$B,$H53)</f>
        <v>1882.2558736042454</v>
      </c>
      <c r="R53" s="1">
        <f>SUMIFS(Generation_2!L:L,Generation_2!$A:$A,$B$48,Generation_2!$B:$B,$H53)</f>
        <v>1884.283713844268</v>
      </c>
      <c r="S53" s="1">
        <f>SUMIFS(Generation_2!M:M,Generation_2!$A:$A,$B$48,Generation_2!$B:$B,$H53)</f>
        <v>1895.4780258403152</v>
      </c>
      <c r="T53" s="1">
        <f>SUMIFS(Generation_2!N:N,Generation_2!$A:$A,$B$48,Generation_2!$B:$B,$H53)</f>
        <v>3686.1304874249372</v>
      </c>
      <c r="U53" s="1">
        <f>SUMIFS(Generation_2!O:O,Generation_2!$A:$A,$B$48,Generation_2!$B:$B,$H53)</f>
        <v>3368.9355969259914</v>
      </c>
      <c r="V53" s="1">
        <f>SUMIFS(Generation_2!P:P,Generation_2!$A:$A,$B$48,Generation_2!$B:$B,$H53)</f>
        <v>2937.9913783005559</v>
      </c>
      <c r="W53" s="1">
        <f>SUMIFS(Generation_2!Q:Q,Generation_2!$A:$A,$B$48,Generation_2!$B:$B,$H53)</f>
        <v>4617.3591940799088</v>
      </c>
      <c r="X53" s="1">
        <f>SUMIFS(Generation_2!R:R,Generation_2!$A:$A,$B$48,Generation_2!$B:$B,$H53)</f>
        <v>5065.4566795647743</v>
      </c>
      <c r="Y53" s="1">
        <f>SUMIFS(Generation_2!S:S,Generation_2!$A:$A,$B$48,Generation_2!$B:$B,$H53)</f>
        <v>6427.4212267339899</v>
      </c>
      <c r="Z53" s="1">
        <f>SUMIFS(Generation_2!T:T,Generation_2!$A:$A,$B$48,Generation_2!$B:$B,$H53)</f>
        <v>5294.7449623491093</v>
      </c>
      <c r="AA53" s="1">
        <f>SUMIFS(Generation_2!U:U,Generation_2!$A:$A,$B$48,Generation_2!$B:$B,$H53)</f>
        <v>3639.4316193508075</v>
      </c>
      <c r="AB53" s="1">
        <f>SUMIFS(Generation_2!V:V,Generation_2!$A:$A,$B$48,Generation_2!$B:$B,$H53)</f>
        <v>4985.6188638869926</v>
      </c>
      <c r="AC53" s="1">
        <f>SUMIFS(Generation_2!W:W,Generation_2!$A:$A,$B$48,Generation_2!$B:$B,$H53)</f>
        <v>4577.7276183802851</v>
      </c>
      <c r="AE53" s="64"/>
      <c r="AF53" s="64"/>
    </row>
    <row r="54" spans="8:32">
      <c r="H54" s="69" t="s">
        <v>116</v>
      </c>
      <c r="I54" s="1">
        <f>SUMIFS(Generation_2!C:C,Generation_2!$A:$A,$B$48,Generation_2!$B:$B,$H54)</f>
        <v>112.36636252771592</v>
      </c>
      <c r="J54" s="1">
        <f>SUMIFS(Generation_2!D:D,Generation_2!$A:$A,$B$48,Generation_2!$B:$B,$H54)</f>
        <v>94.953387897282013</v>
      </c>
      <c r="K54" s="1">
        <f>SUMIFS(Generation_2!E:E,Generation_2!$A:$A,$B$48,Generation_2!$B:$B,$H54)</f>
        <v>157.25952700192184</v>
      </c>
      <c r="L54" s="1">
        <f>SUMIFS(Generation_2!F:F,Generation_2!$A:$A,$B$48,Generation_2!$B:$B,$H54)</f>
        <v>57.746336093444441</v>
      </c>
      <c r="M54" s="1">
        <f>SUMIFS(Generation_2!G:G,Generation_2!$A:$A,$B$48,Generation_2!$B:$B,$H54)</f>
        <v>29.829049641709169</v>
      </c>
      <c r="N54" s="1">
        <f>SUMIFS(Generation_2!H:H,Generation_2!$A:$A,$B$48,Generation_2!$B:$B,$H54)</f>
        <v>9.3568735162152024</v>
      </c>
      <c r="O54" s="1">
        <f>SUMIFS(Generation_2!I:I,Generation_2!$A:$A,$B$48,Generation_2!$B:$B,$H54)</f>
        <v>9.0845169793838938</v>
      </c>
      <c r="P54" s="1">
        <f>SUMIFS(Generation_2!J:J,Generation_2!$A:$A,$B$48,Generation_2!$B:$B,$H54)</f>
        <v>30.673150599685002</v>
      </c>
      <c r="Q54" s="1">
        <f>SUMIFS(Generation_2!K:K,Generation_2!$A:$A,$B$48,Generation_2!$B:$B,$H54)</f>
        <v>37.639962410199871</v>
      </c>
      <c r="R54" s="1">
        <f>SUMIFS(Generation_2!L:L,Generation_2!$A:$A,$B$48,Generation_2!$B:$B,$H54)</f>
        <v>35.239368303315402</v>
      </c>
      <c r="S54" s="1">
        <f>SUMIFS(Generation_2!M:M,Generation_2!$A:$A,$B$48,Generation_2!$B:$B,$H54)</f>
        <v>66.869473864951232</v>
      </c>
      <c r="T54" s="1">
        <f>SUMIFS(Generation_2!N:N,Generation_2!$A:$A,$B$48,Generation_2!$B:$B,$H54)</f>
        <v>326.65165595830558</v>
      </c>
      <c r="U54" s="1">
        <f>SUMIFS(Generation_2!O:O,Generation_2!$A:$A,$B$48,Generation_2!$B:$B,$H54)</f>
        <v>184.15531426583993</v>
      </c>
      <c r="V54" s="1">
        <f>SUMIFS(Generation_2!P:P,Generation_2!$A:$A,$B$48,Generation_2!$B:$B,$H54)</f>
        <v>237.06929883387369</v>
      </c>
      <c r="W54" s="1">
        <f>SUMIFS(Generation_2!Q:Q,Generation_2!$A:$A,$B$48,Generation_2!$B:$B,$H54)</f>
        <v>500.98169670967923</v>
      </c>
      <c r="X54" s="1">
        <f>SUMIFS(Generation_2!R:R,Generation_2!$A:$A,$B$48,Generation_2!$B:$B,$H54)</f>
        <v>435.46362101900945</v>
      </c>
      <c r="Y54" s="1">
        <f>SUMIFS(Generation_2!S:S,Generation_2!$A:$A,$B$48,Generation_2!$B:$B,$H54)</f>
        <v>2496.6376847742481</v>
      </c>
      <c r="Z54" s="1">
        <f>SUMIFS(Generation_2!T:T,Generation_2!$A:$A,$B$48,Generation_2!$B:$B,$H54)</f>
        <v>1104.6343560435171</v>
      </c>
      <c r="AA54" s="1">
        <f>SUMIFS(Generation_2!U:U,Generation_2!$A:$A,$B$48,Generation_2!$B:$B,$H54)</f>
        <v>385.0889717391351</v>
      </c>
      <c r="AB54" s="1">
        <f>SUMIFS(Generation_2!V:V,Generation_2!$A:$A,$B$48,Generation_2!$B:$B,$H54)</f>
        <v>1929.2358334240664</v>
      </c>
      <c r="AC54" s="1">
        <f>SUMIFS(Generation_2!W:W,Generation_2!$A:$A,$B$48,Generation_2!$B:$B,$H54)</f>
        <v>1026.0429885812653</v>
      </c>
      <c r="AE54" s="64"/>
      <c r="AF54" s="64"/>
    </row>
    <row r="55" spans="8:32">
      <c r="H55" s="69" t="s">
        <v>117</v>
      </c>
      <c r="I55" s="1">
        <f>SUMIFS(Generation_2!C:C,Generation_2!$A:$A,$B$48,Generation_2!$B:$B,$H55)</f>
        <v>15998.527037076179</v>
      </c>
      <c r="J55" s="1">
        <f>SUMIFS(Generation_2!D:D,Generation_2!$A:$A,$B$48,Generation_2!$B:$B,$H55)</f>
        <v>13174.879415591175</v>
      </c>
      <c r="K55" s="1">
        <f>SUMIFS(Generation_2!E:E,Generation_2!$A:$A,$B$48,Generation_2!$B:$B,$H55)</f>
        <v>13020.093221855364</v>
      </c>
      <c r="L55" s="1">
        <f>SUMIFS(Generation_2!F:F,Generation_2!$A:$A,$B$48,Generation_2!$B:$B,$H55)</f>
        <v>16143.749605582427</v>
      </c>
      <c r="M55" s="1">
        <f>SUMIFS(Generation_2!G:G,Generation_2!$A:$A,$B$48,Generation_2!$B:$B,$H55)</f>
        <v>13763.032585194942</v>
      </c>
      <c r="N55" s="1">
        <f>SUMIFS(Generation_2!H:H,Generation_2!$A:$A,$B$48,Generation_2!$B:$B,$H55)</f>
        <v>15350.64851405672</v>
      </c>
      <c r="O55" s="1">
        <f>SUMIFS(Generation_2!I:I,Generation_2!$A:$A,$B$48,Generation_2!$B:$B,$H55)</f>
        <v>9213.7368690622134</v>
      </c>
      <c r="P55" s="1">
        <f>SUMIFS(Generation_2!J:J,Generation_2!$A:$A,$B$48,Generation_2!$B:$B,$H55)</f>
        <v>15975.438271252371</v>
      </c>
      <c r="Q55" s="1">
        <f>SUMIFS(Generation_2!K:K,Generation_2!$A:$A,$B$48,Generation_2!$B:$B,$H55)</f>
        <v>15056.693514749917</v>
      </c>
      <c r="R55" s="1">
        <f>SUMIFS(Generation_2!L:L,Generation_2!$A:$A,$B$48,Generation_2!$B:$B,$H55)</f>
        <v>11758.333080594028</v>
      </c>
      <c r="S55" s="1">
        <f>SUMIFS(Generation_2!M:M,Generation_2!$A:$A,$B$48,Generation_2!$B:$B,$H55)</f>
        <v>12434.455096021429</v>
      </c>
      <c r="T55" s="1">
        <f>SUMIFS(Generation_2!N:N,Generation_2!$A:$A,$B$48,Generation_2!$B:$B,$H55)</f>
        <v>12940.340141679164</v>
      </c>
      <c r="U55" s="1">
        <f>SUMIFS(Generation_2!O:O,Generation_2!$A:$A,$B$48,Generation_2!$B:$B,$H55)</f>
        <v>12469.585004238399</v>
      </c>
      <c r="V55" s="1">
        <f>SUMIFS(Generation_2!P:P,Generation_2!$A:$A,$B$48,Generation_2!$B:$B,$H55)</f>
        <v>13034.536106728703</v>
      </c>
      <c r="W55" s="1">
        <f>SUMIFS(Generation_2!Q:Q,Generation_2!$A:$A,$B$48,Generation_2!$B:$B,$H55)</f>
        <v>10587.484705290113</v>
      </c>
      <c r="X55" s="1">
        <f>SUMIFS(Generation_2!R:R,Generation_2!$A:$A,$B$48,Generation_2!$B:$B,$H55)</f>
        <v>10750.106320138653</v>
      </c>
      <c r="Y55" s="1">
        <f>SUMIFS(Generation_2!S:S,Generation_2!$A:$A,$B$48,Generation_2!$B:$B,$H55)</f>
        <v>7951.0967411550373</v>
      </c>
      <c r="Z55" s="1">
        <f>SUMIFS(Generation_2!T:T,Generation_2!$A:$A,$B$48,Generation_2!$B:$B,$H55)</f>
        <v>11506.241061424149</v>
      </c>
      <c r="AA55" s="1">
        <f>SUMIFS(Generation_2!U:U,Generation_2!$A:$A,$B$48,Generation_2!$B:$B,$H55)</f>
        <v>10947.717337350052</v>
      </c>
      <c r="AB55" s="1">
        <f>SUMIFS(Generation_2!V:V,Generation_2!$A:$A,$B$48,Generation_2!$B:$B,$H55)</f>
        <v>9153.759289818714</v>
      </c>
      <c r="AC55" s="1">
        <f>SUMIFS(Generation_2!W:W,Generation_2!$A:$A,$B$48,Generation_2!$B:$B,$H55)</f>
        <v>9289.8013294248594</v>
      </c>
      <c r="AE55" s="64"/>
      <c r="AF55" s="64"/>
    </row>
    <row r="56" spans="8:32">
      <c r="H56" s="69" t="s">
        <v>118</v>
      </c>
      <c r="I56" s="1">
        <f>SUMIFS(Generation_2!C:C,Generation_2!$A:$A,$B$48,Generation_2!$B:$B,$H56)</f>
        <v>175.52822677065629</v>
      </c>
      <c r="J56" s="1">
        <f>SUMIFS(Generation_2!D:D,Generation_2!$A:$A,$B$48,Generation_2!$B:$B,$H56)</f>
        <v>192.6523721002909</v>
      </c>
      <c r="K56" s="1">
        <f>SUMIFS(Generation_2!E:E,Generation_2!$A:$A,$B$48,Generation_2!$B:$B,$H56)</f>
        <v>168.3483661368341</v>
      </c>
      <c r="L56" s="1">
        <f>SUMIFS(Generation_2!F:F,Generation_2!$A:$A,$B$48,Generation_2!$B:$B,$H56)</f>
        <v>299.19859698948875</v>
      </c>
      <c r="M56" s="1">
        <f>SUMIFS(Generation_2!G:G,Generation_2!$A:$A,$B$48,Generation_2!$B:$B,$H56)</f>
        <v>713.51530256327112</v>
      </c>
      <c r="N56" s="1">
        <f>SUMIFS(Generation_2!H:H,Generation_2!$A:$A,$B$48,Generation_2!$B:$B,$H56)</f>
        <v>1014.9980117036188</v>
      </c>
      <c r="O56" s="1">
        <f>SUMIFS(Generation_2!I:I,Generation_2!$A:$A,$B$48,Generation_2!$B:$B,$H56)</f>
        <v>1247.6720247670476</v>
      </c>
      <c r="P56" s="1">
        <f>SUMIFS(Generation_2!J:J,Generation_2!$A:$A,$B$48,Generation_2!$B:$B,$H56)</f>
        <v>986.95252558392122</v>
      </c>
      <c r="Q56" s="1">
        <f>SUMIFS(Generation_2!K:K,Generation_2!$A:$A,$B$48,Generation_2!$B:$B,$H56)</f>
        <v>920.56802702307402</v>
      </c>
      <c r="R56" s="1">
        <f>SUMIFS(Generation_2!L:L,Generation_2!$A:$A,$B$48,Generation_2!$B:$B,$H56)</f>
        <v>2040.893426992677</v>
      </c>
      <c r="S56" s="1">
        <f>SUMIFS(Generation_2!M:M,Generation_2!$A:$A,$B$48,Generation_2!$B:$B,$H56)</f>
        <v>1880.1169331771664</v>
      </c>
      <c r="T56" s="1">
        <f>SUMIFS(Generation_2!N:N,Generation_2!$A:$A,$B$48,Generation_2!$B:$B,$H56)</f>
        <v>5686.0804718427135</v>
      </c>
      <c r="U56" s="1">
        <f>SUMIFS(Generation_2!O:O,Generation_2!$A:$A,$B$48,Generation_2!$B:$B,$H56)</f>
        <v>6480.241528669434</v>
      </c>
      <c r="V56" s="1">
        <f>SUMIFS(Generation_2!P:P,Generation_2!$A:$A,$B$48,Generation_2!$B:$B,$H56)</f>
        <v>6898.8712582404323</v>
      </c>
      <c r="W56" s="1">
        <f>SUMIFS(Generation_2!Q:Q,Generation_2!$A:$A,$B$48,Generation_2!$B:$B,$H56)</f>
        <v>13994.515386927831</v>
      </c>
      <c r="X56" s="1">
        <f>SUMIFS(Generation_2!R:R,Generation_2!$A:$A,$B$48,Generation_2!$B:$B,$H56)</f>
        <v>14215.459072367032</v>
      </c>
      <c r="Y56" s="1">
        <f>SUMIFS(Generation_2!S:S,Generation_2!$A:$A,$B$48,Generation_2!$B:$B,$H56)</f>
        <v>17138.620315778047</v>
      </c>
      <c r="Z56" s="1">
        <f>SUMIFS(Generation_2!T:T,Generation_2!$A:$A,$B$48,Generation_2!$B:$B,$H56)</f>
        <v>17159.596143050523</v>
      </c>
      <c r="AA56" s="1">
        <f>SUMIFS(Generation_2!U:U,Generation_2!$A:$A,$B$48,Generation_2!$B:$B,$H56)</f>
        <v>19745.820446350943</v>
      </c>
      <c r="AB56" s="1">
        <f>SUMIFS(Generation_2!V:V,Generation_2!$A:$A,$B$48,Generation_2!$B:$B,$H56)</f>
        <v>20464.89410155503</v>
      </c>
      <c r="AC56" s="1">
        <f>SUMIFS(Generation_2!W:W,Generation_2!$A:$A,$B$48,Generation_2!$B:$B,$H56)</f>
        <v>20740.704560319715</v>
      </c>
      <c r="AE56" s="64"/>
      <c r="AF56" s="64"/>
    </row>
    <row r="57" spans="8:32">
      <c r="H57" s="69" t="s">
        <v>119</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120</v>
      </c>
      <c r="I58" s="1">
        <f>SUMIFS(Generation_2!C:C,Generation_2!$A:$A,$B$48,Generation_2!$B:$B,$H58)</f>
        <v>29308.954410992323</v>
      </c>
      <c r="J58" s="1">
        <f>SUMIFS(Generation_2!D:D,Generation_2!$A:$A,$B$48,Generation_2!$B:$B,$H58)</f>
        <v>30463.681915436908</v>
      </c>
      <c r="K58" s="1">
        <f>SUMIFS(Generation_2!E:E,Generation_2!$A:$A,$B$48,Generation_2!$B:$B,$H58)</f>
        <v>31118.575045295864</v>
      </c>
      <c r="L58" s="1">
        <f>SUMIFS(Generation_2!F:F,Generation_2!$A:$A,$B$48,Generation_2!$B:$B,$H58)</f>
        <v>32295.053628706512</v>
      </c>
      <c r="M58" s="1">
        <f>SUMIFS(Generation_2!G:G,Generation_2!$A:$A,$B$48,Generation_2!$B:$B,$H58)</f>
        <v>37298.04417224865</v>
      </c>
      <c r="N58" s="1">
        <f>SUMIFS(Generation_2!H:H,Generation_2!$A:$A,$B$48,Generation_2!$B:$B,$H58)</f>
        <v>40147.212120844451</v>
      </c>
      <c r="O58" s="1">
        <f>SUMIFS(Generation_2!I:I,Generation_2!$A:$A,$B$48,Generation_2!$B:$B,$H58)</f>
        <v>39624.252477122987</v>
      </c>
      <c r="P58" s="1">
        <f>SUMIFS(Generation_2!J:J,Generation_2!$A:$A,$B$48,Generation_2!$B:$B,$H58)</f>
        <v>46165.664932354986</v>
      </c>
      <c r="Q58" s="1">
        <f>SUMIFS(Generation_2!K:K,Generation_2!$A:$A,$B$48,Generation_2!$B:$B,$H58)</f>
        <v>49455.454834666773</v>
      </c>
      <c r="R58" s="1">
        <f>SUMIFS(Generation_2!L:L,Generation_2!$A:$A,$B$48,Generation_2!$B:$B,$H58)</f>
        <v>49336.7152155328</v>
      </c>
      <c r="S58" s="1">
        <f>SUMIFS(Generation_2!M:M,Generation_2!$A:$A,$B$48,Generation_2!$B:$B,$H58)</f>
        <v>52604.501911878608</v>
      </c>
      <c r="T58" s="1">
        <f>SUMIFS(Generation_2!N:N,Generation_2!$A:$A,$B$48,Generation_2!$B:$B,$H58)</f>
        <v>55712.254129345856</v>
      </c>
      <c r="U58" s="1">
        <f>SUMIFS(Generation_2!O:O,Generation_2!$A:$A,$B$48,Generation_2!$B:$B,$H58)</f>
        <v>55456.337026652654</v>
      </c>
      <c r="V58" s="1">
        <f>SUMIFS(Generation_2!P:P,Generation_2!$A:$A,$B$48,Generation_2!$B:$B,$H58)</f>
        <v>56844.348717925823</v>
      </c>
      <c r="W58" s="1">
        <f>SUMIFS(Generation_2!Q:Q,Generation_2!$A:$A,$B$48,Generation_2!$B:$B,$H58)</f>
        <v>69277.699322133936</v>
      </c>
      <c r="X58" s="1">
        <f>SUMIFS(Generation_2!R:R,Generation_2!$A:$A,$B$48,Generation_2!$B:$B,$H58)</f>
        <v>72690.288134292656</v>
      </c>
      <c r="Y58" s="1">
        <f>SUMIFS(Generation_2!S:S,Generation_2!$A:$A,$B$48,Generation_2!$B:$B,$H58)</f>
        <v>78587.025003894611</v>
      </c>
      <c r="Z58" s="1">
        <f>SUMIFS(Generation_2!T:T,Generation_2!$A:$A,$B$48,Generation_2!$B:$B,$H58)</f>
        <v>82863.367061640936</v>
      </c>
      <c r="AA58" s="1">
        <f>SUMIFS(Generation_2!U:U,Generation_2!$A:$A,$B$48,Generation_2!$B:$B,$H58)</f>
        <v>80954.724345954761</v>
      </c>
      <c r="AB58" s="1">
        <f>SUMIFS(Generation_2!V:V,Generation_2!$A:$A,$B$48,Generation_2!$B:$B,$H58)</f>
        <v>80857.612048911702</v>
      </c>
      <c r="AC58" s="1">
        <f>SUMIFS(Generation_2!W:W,Generation_2!$A:$A,$B$48,Generation_2!$B:$B,$H58)</f>
        <v>81020.169389682473</v>
      </c>
      <c r="AE58" s="64"/>
      <c r="AF58" s="64"/>
    </row>
    <row r="59" spans="8:32">
      <c r="H59" s="69" t="s">
        <v>121</v>
      </c>
      <c r="I59" s="1">
        <f>SUMIFS(Generation_2!C:C,Generation_2!$A:$A,$B$48,Generation_2!$B:$B,$H59)</f>
        <v>12774.527528157594</v>
      </c>
      <c r="J59" s="1">
        <f>SUMIFS(Generation_2!D:D,Generation_2!$A:$A,$B$48,Generation_2!$B:$B,$H59)</f>
        <v>15384.050673713744</v>
      </c>
      <c r="K59" s="1">
        <f>SUMIFS(Generation_2!E:E,Generation_2!$A:$A,$B$48,Generation_2!$B:$B,$H59)</f>
        <v>14970.455899979317</v>
      </c>
      <c r="L59" s="1">
        <f>SUMIFS(Generation_2!F:F,Generation_2!$A:$A,$B$48,Generation_2!$B:$B,$H59)</f>
        <v>15103.384441623803</v>
      </c>
      <c r="M59" s="1">
        <f>SUMIFS(Generation_2!G:G,Generation_2!$A:$A,$B$48,Generation_2!$B:$B,$H59)</f>
        <v>15915.317876054944</v>
      </c>
      <c r="N59" s="1">
        <f>SUMIFS(Generation_2!H:H,Generation_2!$A:$A,$B$48,Generation_2!$B:$B,$H59)</f>
        <v>17639.648349812011</v>
      </c>
      <c r="O59" s="1">
        <f>SUMIFS(Generation_2!I:I,Generation_2!$A:$A,$B$48,Generation_2!$B:$B,$H59)</f>
        <v>21636.809097314424</v>
      </c>
      <c r="P59" s="1">
        <f>SUMIFS(Generation_2!J:J,Generation_2!$A:$A,$B$48,Generation_2!$B:$B,$H59)</f>
        <v>19217.261037815562</v>
      </c>
      <c r="Q59" s="1">
        <f>SUMIFS(Generation_2!K:K,Generation_2!$A:$A,$B$48,Generation_2!$B:$B,$H59)</f>
        <v>21544.348237789585</v>
      </c>
      <c r="R59" s="1">
        <f>SUMIFS(Generation_2!L:L,Generation_2!$A:$A,$B$48,Generation_2!$B:$B,$H59)</f>
        <v>22893.063930111799</v>
      </c>
      <c r="S59" s="1">
        <f>SUMIFS(Generation_2!M:M,Generation_2!$A:$A,$B$48,Generation_2!$B:$B,$H59)</f>
        <v>25817.034030000279</v>
      </c>
      <c r="T59" s="1">
        <f>SUMIFS(Generation_2!N:N,Generation_2!$A:$A,$B$48,Generation_2!$B:$B,$H59)</f>
        <v>37186.160922792282</v>
      </c>
      <c r="U59" s="1">
        <f>SUMIFS(Generation_2!O:O,Generation_2!$A:$A,$B$48,Generation_2!$B:$B,$H59)</f>
        <v>37679.473609943307</v>
      </c>
      <c r="V59" s="1">
        <f>SUMIFS(Generation_2!P:P,Generation_2!$A:$A,$B$48,Generation_2!$B:$B,$H59)</f>
        <v>37176.473250660194</v>
      </c>
      <c r="W59" s="1">
        <f>SUMIFS(Generation_2!Q:Q,Generation_2!$A:$A,$B$48,Generation_2!$B:$B,$H59)</f>
        <v>49259.992794448284</v>
      </c>
      <c r="X59" s="1">
        <f>SUMIFS(Generation_2!R:R,Generation_2!$A:$A,$B$48,Generation_2!$B:$B,$H59)</f>
        <v>50251.54179889091</v>
      </c>
      <c r="Y59" s="1">
        <f>SUMIFS(Generation_2!S:S,Generation_2!$A:$A,$B$48,Generation_2!$B:$B,$H59)</f>
        <v>54116.407435813599</v>
      </c>
      <c r="Z59" s="1">
        <f>SUMIFS(Generation_2!T:T,Generation_2!$A:$A,$B$48,Generation_2!$B:$B,$H59)</f>
        <v>48429.350009769689</v>
      </c>
      <c r="AA59" s="1">
        <f>SUMIFS(Generation_2!U:U,Generation_2!$A:$A,$B$48,Generation_2!$B:$B,$H59)</f>
        <v>55734.468965644963</v>
      </c>
      <c r="AB59" s="1">
        <f>SUMIFS(Generation_2!V:V,Generation_2!$A:$A,$B$48,Generation_2!$B:$B,$H59)</f>
        <v>57355.160255834468</v>
      </c>
      <c r="AC59" s="1">
        <f>SUMIFS(Generation_2!W:W,Generation_2!$A:$A,$B$48,Generation_2!$B:$B,$H59)</f>
        <v>59792.71065359185</v>
      </c>
      <c r="AE59" s="64"/>
      <c r="AF59" s="64"/>
    </row>
    <row r="60" spans="8:32">
      <c r="H60" s="69" t="s">
        <v>122</v>
      </c>
      <c r="I60" s="1">
        <f>SUMIFS(Generation_2!C:C,Generation_2!$A:$A,$B$48,Generation_2!$B:$B,$H60)</f>
        <v>15453.341244046798</v>
      </c>
      <c r="J60" s="1">
        <f>SUMIFS(Generation_2!D:D,Generation_2!$A:$A,$B$48,Generation_2!$B:$B,$H60)</f>
        <v>16385.437297491801</v>
      </c>
      <c r="K60" s="1">
        <f>SUMIFS(Generation_2!E:E,Generation_2!$A:$A,$B$48,Generation_2!$B:$B,$H60)</f>
        <v>17152.083341751801</v>
      </c>
      <c r="L60" s="1">
        <f>SUMIFS(Generation_2!F:F,Generation_2!$A:$A,$B$48,Generation_2!$B:$B,$H60)</f>
        <v>17654.0411058258</v>
      </c>
      <c r="M60" s="1">
        <f>SUMIFS(Generation_2!G:G,Generation_2!$A:$A,$B$48,Generation_2!$B:$B,$H60)</f>
        <v>18090.530539484302</v>
      </c>
      <c r="N60" s="1">
        <f>SUMIFS(Generation_2!H:H,Generation_2!$A:$A,$B$48,Generation_2!$B:$B,$H60)</f>
        <v>18517.818983951696</v>
      </c>
      <c r="O60" s="1">
        <f>SUMIFS(Generation_2!I:I,Generation_2!$A:$A,$B$48,Generation_2!$B:$B,$H60)</f>
        <v>18972.116722374103</v>
      </c>
      <c r="P60" s="1">
        <f>SUMIFS(Generation_2!J:J,Generation_2!$A:$A,$B$48,Generation_2!$B:$B,$H60)</f>
        <v>19452.2495750257</v>
      </c>
      <c r="Q60" s="1">
        <f>SUMIFS(Generation_2!K:K,Generation_2!$A:$A,$B$48,Generation_2!$B:$B,$H60)</f>
        <v>19949.297006764802</v>
      </c>
      <c r="R60" s="1">
        <f>SUMIFS(Generation_2!L:L,Generation_2!$A:$A,$B$48,Generation_2!$B:$B,$H60)</f>
        <v>20396.707723009298</v>
      </c>
      <c r="S60" s="1">
        <f>SUMIFS(Generation_2!M:M,Generation_2!$A:$A,$B$48,Generation_2!$B:$B,$H60)</f>
        <v>20892.926467806497</v>
      </c>
      <c r="T60" s="1">
        <f>SUMIFS(Generation_2!N:N,Generation_2!$A:$A,$B$48,Generation_2!$B:$B,$H60)</f>
        <v>21567.867021929498</v>
      </c>
      <c r="U60" s="1">
        <f>SUMIFS(Generation_2!O:O,Generation_2!$A:$A,$B$48,Generation_2!$B:$B,$H60)</f>
        <v>22539.413631052998</v>
      </c>
      <c r="V60" s="1">
        <f>SUMIFS(Generation_2!P:P,Generation_2!$A:$A,$B$48,Generation_2!$B:$B,$H60)</f>
        <v>23894.570326601501</v>
      </c>
      <c r="W60" s="1">
        <f>SUMIFS(Generation_2!Q:Q,Generation_2!$A:$A,$B$48,Generation_2!$B:$B,$H60)</f>
        <v>25982.229552327299</v>
      </c>
      <c r="X60" s="1">
        <f>SUMIFS(Generation_2!R:R,Generation_2!$A:$A,$B$48,Generation_2!$B:$B,$H60)</f>
        <v>27828.679382080001</v>
      </c>
      <c r="Y60" s="1">
        <f>SUMIFS(Generation_2!S:S,Generation_2!$A:$A,$B$48,Generation_2!$B:$B,$H60)</f>
        <v>29023.359291807705</v>
      </c>
      <c r="Z60" s="1">
        <f>SUMIFS(Generation_2!T:T,Generation_2!$A:$A,$B$48,Generation_2!$B:$B,$H60)</f>
        <v>30089.5635953239</v>
      </c>
      <c r="AA60" s="1">
        <f>SUMIFS(Generation_2!U:U,Generation_2!$A:$A,$B$48,Generation_2!$B:$B,$H60)</f>
        <v>31081.773315846502</v>
      </c>
      <c r="AB60" s="1">
        <f>SUMIFS(Generation_2!V:V,Generation_2!$A:$A,$B$48,Generation_2!$B:$B,$H60)</f>
        <v>32341.681086949699</v>
      </c>
      <c r="AC60" s="1">
        <f>SUMIFS(Generation_2!W:W,Generation_2!$A:$A,$B$48,Generation_2!$B:$B,$H60)</f>
        <v>33986.699293855403</v>
      </c>
    </row>
    <row r="61" spans="8:32">
      <c r="H61" s="82" t="s">
        <v>313</v>
      </c>
    </row>
    <row r="62" spans="8:32">
      <c r="H62" s="69" t="s">
        <v>126</v>
      </c>
      <c r="I62" s="1">
        <f>SUMIFS(Generation_2!C:C,Generation_2!$A:$A,$B$48,Generation_2!$B:$B,$H62)</f>
        <v>-215.42362124106563</v>
      </c>
      <c r="J62" s="1">
        <f>SUMIFS(Generation_2!D:D,Generation_2!$A:$A,$B$48,Generation_2!$B:$B,$H62)</f>
        <v>-296.81117356829913</v>
      </c>
      <c r="K62" s="1">
        <f>SUMIFS(Generation_2!E:E,Generation_2!$A:$A,$B$48,Generation_2!$B:$B,$H62)</f>
        <v>-242.63076872529328</v>
      </c>
      <c r="L62" s="1">
        <f>SUMIFS(Generation_2!F:F,Generation_2!$A:$A,$B$48,Generation_2!$B:$B,$H62)</f>
        <v>-538.67196492111486</v>
      </c>
      <c r="M62" s="1">
        <f>SUMIFS(Generation_2!G:G,Generation_2!$A:$A,$B$48,Generation_2!$B:$B,$H62)</f>
        <v>-986.00810297073212</v>
      </c>
      <c r="N62" s="1">
        <f>SUMIFS(Generation_2!H:H,Generation_2!$A:$A,$B$48,Generation_2!$B:$B,$H62)</f>
        <v>-1477.3582352478813</v>
      </c>
      <c r="O62" s="1">
        <f>SUMIFS(Generation_2!I:I,Generation_2!$A:$A,$B$48,Generation_2!$B:$B,$H62)</f>
        <v>-1911.7230017644374</v>
      </c>
      <c r="P62" s="1">
        <f>SUMIFS(Generation_2!J:J,Generation_2!$A:$A,$B$48,Generation_2!$B:$B,$H62)</f>
        <v>-1442.8633748220852</v>
      </c>
      <c r="Q62" s="1">
        <f>SUMIFS(Generation_2!K:K,Generation_2!$A:$A,$B$48,Generation_2!$B:$B,$H62)</f>
        <v>-1435.3347215030376</v>
      </c>
      <c r="R62" s="1">
        <f>SUMIFS(Generation_2!L:L,Generation_2!$A:$A,$B$48,Generation_2!$B:$B,$H62)</f>
        <v>-2769.0916421984466</v>
      </c>
      <c r="S62" s="1">
        <f>SUMIFS(Generation_2!M:M,Generation_2!$A:$A,$B$48,Generation_2!$B:$B,$H62)</f>
        <v>-2700.1120488202869</v>
      </c>
      <c r="T62" s="1">
        <f>SUMIFS(Generation_2!N:N,Generation_2!$A:$A,$B$48,Generation_2!$B:$B,$H62)</f>
        <v>-9459.6743764625971</v>
      </c>
      <c r="U62" s="1">
        <f>SUMIFS(Generation_2!O:O,Generation_2!$A:$A,$B$48,Generation_2!$B:$B,$H62)</f>
        <v>-10164.14343881276</v>
      </c>
      <c r="V62" s="1">
        <f>SUMIFS(Generation_2!P:P,Generation_2!$A:$A,$B$48,Generation_2!$B:$B,$H62)</f>
        <v>-10435.678702217447</v>
      </c>
      <c r="W62" s="1">
        <f>SUMIFS(Generation_2!Q:Q,Generation_2!$A:$A,$B$48,Generation_2!$B:$B,$H62)</f>
        <v>-19175.933653698936</v>
      </c>
      <c r="X62" s="1">
        <f>SUMIFS(Generation_2!R:R,Generation_2!$A:$A,$B$48,Generation_2!$B:$B,$H62)</f>
        <v>-19499.36738921731</v>
      </c>
      <c r="Y62" s="1">
        <f>SUMIFS(Generation_2!S:S,Generation_2!$A:$A,$B$48,Generation_2!$B:$B,$H62)</f>
        <v>-23329.742159633934</v>
      </c>
      <c r="Z62" s="1">
        <f>SUMIFS(Generation_2!T:T,Generation_2!$A:$A,$B$48,Generation_2!$B:$B,$H62)</f>
        <v>-22709.684016608699</v>
      </c>
      <c r="AA62" s="1">
        <f>SUMIFS(Generation_2!U:U,Generation_2!$A:$A,$B$48,Generation_2!$B:$B,$H62)</f>
        <v>-26143.422809081407</v>
      </c>
      <c r="AB62" s="1">
        <f>SUMIFS(Generation_2!V:V,Generation_2!$A:$A,$B$48,Generation_2!$B:$B,$H62)</f>
        <v>-27070.894906253077</v>
      </c>
      <c r="AC62" s="1">
        <f>SUMIFS(Generation_2!W:W,Generation_2!$A:$A,$B$48,Generation_2!$B:$B,$H62)</f>
        <v>-27497.575696814529</v>
      </c>
    </row>
    <row r="63" spans="8:32">
      <c r="H63" s="69" t="s">
        <v>127</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124</v>
      </c>
      <c r="I65" s="1">
        <f>SUMIFS(Generation_2!C:C,Generation_2!$A:$A,$B$48,Generation_2!$B:$B,$H65)</f>
        <v>0.13821430193199105</v>
      </c>
      <c r="J65" s="1">
        <f>SUMIFS(Generation_2!D:D,Generation_2!$A:$A,$B$48,Generation_2!$B:$B,$H65)</f>
        <v>0</v>
      </c>
      <c r="K65" s="1">
        <f>SUMIFS(Generation_2!E:E,Generation_2!$A:$A,$B$48,Generation_2!$B:$B,$H65)</f>
        <v>0.14154636869949999</v>
      </c>
      <c r="L65" s="1">
        <f>SUMIFS(Generation_2!F:F,Generation_2!$A:$A,$B$48,Generation_2!$B:$B,$H65)</f>
        <v>0.58213423279916188</v>
      </c>
      <c r="M65" s="1">
        <f>SUMIFS(Generation_2!G:G,Generation_2!$A:$A,$B$48,Generation_2!$B:$B,$H65)</f>
        <v>0.60343783145820007</v>
      </c>
      <c r="N65" s="1">
        <f>SUMIFS(Generation_2!H:H,Generation_2!$A:$A,$B$48,Generation_2!$B:$B,$H65)</f>
        <v>0</v>
      </c>
      <c r="O65" s="1">
        <f>SUMIFS(Generation_2!I:I,Generation_2!$A:$A,$B$48,Generation_2!$B:$B,$H65)</f>
        <v>0.2052942622167</v>
      </c>
      <c r="P65" s="1">
        <f>SUMIFS(Generation_2!J:J,Generation_2!$A:$A,$B$48,Generation_2!$B:$B,$H65)</f>
        <v>0.22468143493289999</v>
      </c>
      <c r="Q65" s="1">
        <f>SUMIFS(Generation_2!K:K,Generation_2!$A:$A,$B$48,Generation_2!$B:$B,$H65)</f>
        <v>1.5679367475462169</v>
      </c>
      <c r="R65" s="1">
        <f>SUMIFS(Generation_2!L:L,Generation_2!$A:$A,$B$48,Generation_2!$B:$B,$H65)</f>
        <v>0</v>
      </c>
      <c r="S65" s="1">
        <f>SUMIFS(Generation_2!M:M,Generation_2!$A:$A,$B$48,Generation_2!$B:$B,$H65)</f>
        <v>0.27951176895870006</v>
      </c>
      <c r="T65" s="1">
        <f>SUMIFS(Generation_2!N:N,Generation_2!$A:$A,$B$48,Generation_2!$B:$B,$H65)</f>
        <v>0.29760692735569999</v>
      </c>
      <c r="U65" s="1">
        <f>SUMIFS(Generation_2!O:O,Generation_2!$A:$A,$B$48,Generation_2!$B:$B,$H65)</f>
        <v>0.81167025826306816</v>
      </c>
      <c r="V65" s="1">
        <f>SUMIFS(Generation_2!P:P,Generation_2!$A:$A,$B$48,Generation_2!$B:$B,$H65)</f>
        <v>1.2753256115445708</v>
      </c>
      <c r="W65" s="1">
        <f>SUMIFS(Generation_2!Q:Q,Generation_2!$A:$A,$B$48,Generation_2!$B:$B,$H65)</f>
        <v>3.0832930625617014</v>
      </c>
      <c r="X65" s="1">
        <f>SUMIFS(Generation_2!R:R,Generation_2!$A:$A,$B$48,Generation_2!$B:$B,$H65)</f>
        <v>3.6591684914982512</v>
      </c>
      <c r="Y65" s="1">
        <f>SUMIFS(Generation_2!S:S,Generation_2!$A:$A,$B$48,Generation_2!$B:$B,$H65)</f>
        <v>1.6546457289331666</v>
      </c>
      <c r="Z65" s="1">
        <f>SUMIFS(Generation_2!T:T,Generation_2!$A:$A,$B$48,Generation_2!$B:$B,$H65)</f>
        <v>4.6203424467644352</v>
      </c>
      <c r="AA65" s="1">
        <f>SUMIFS(Generation_2!U:U,Generation_2!$A:$A,$B$48,Generation_2!$B:$B,$H65)</f>
        <v>4.6659842642168821</v>
      </c>
      <c r="AB65" s="1">
        <f>SUMIFS(Generation_2!V:V,Generation_2!$A:$A,$B$48,Generation_2!$B:$B,$H65)</f>
        <v>1.8008552145824046</v>
      </c>
      <c r="AC65" s="1">
        <f>SUMIFS(Generation_2!W:W,Generation_2!$A:$A,$B$48,Generation_2!$B:$B,$H65)</f>
        <v>4.694685769450369</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97441.080096607737</v>
      </c>
      <c r="J74" s="1">
        <f>SUMIFS(Generation_2!M:M,Generation_2!$A:$A,$B$71,Generation_2!$B:$B,$H74)</f>
        <v>78582.614451241272</v>
      </c>
      <c r="K74" s="1">
        <f>SUMIFS(Generation_2!W:W,Generation_2!$A:$A,$B$71,Generation_2!$B:$B,$H74)</f>
        <v>33727.708843618318</v>
      </c>
    </row>
    <row r="75" spans="1:30">
      <c r="H75" s="69" t="s">
        <v>114</v>
      </c>
      <c r="I75" s="1">
        <f>SUMIFS(Generation_2!C:C,Generation_2!$A:$A,$B$71,Generation_2!$B:$B,$H75)</f>
        <v>31943.022856574993</v>
      </c>
      <c r="J75" s="1">
        <f>SUMIFS(Generation_2!M:M,Generation_2!$A:$A,$B$71,Generation_2!$B:$B,$H75)</f>
        <v>23600.150282484261</v>
      </c>
      <c r="K75" s="1">
        <f>SUMIFS(Generation_2!W:W,Generation_2!$A:$A,$B$71,Generation_2!$B:$B,$H75)</f>
        <v>21353.330580367925</v>
      </c>
    </row>
    <row r="76" spans="1:30">
      <c r="H76" s="69" t="s">
        <v>115</v>
      </c>
      <c r="I76" s="1">
        <f>SUMIFS(Generation_2!C:C,Generation_2!$A:$A,$B$71,Generation_2!$B:$B,$H76)</f>
        <v>3143.0282842227534</v>
      </c>
      <c r="J76" s="1">
        <f>SUMIFS(Generation_2!M:M,Generation_2!$A:$A,$B$71,Generation_2!$B:$B,$H76)</f>
        <v>1895.4780258403152</v>
      </c>
      <c r="K76" s="1">
        <f>SUMIFS(Generation_2!W:W,Generation_2!$A:$A,$B$71,Generation_2!$B:$B,$H76)</f>
        <v>4577.7276183802851</v>
      </c>
    </row>
    <row r="77" spans="1:30">
      <c r="H77" s="69" t="s">
        <v>116</v>
      </c>
      <c r="I77" s="1">
        <f>SUMIFS(Generation_2!C:C,Generation_2!$A:$A,$B$71,Generation_2!$B:$B,$H77)</f>
        <v>112.36636252771592</v>
      </c>
      <c r="J77" s="1">
        <f>SUMIFS(Generation_2!M:M,Generation_2!$A:$A,$B$71,Generation_2!$B:$B,$H77)</f>
        <v>66.869473864951232</v>
      </c>
      <c r="K77" s="1">
        <f>SUMIFS(Generation_2!W:W,Generation_2!$A:$A,$B$71,Generation_2!$B:$B,$H77)</f>
        <v>1026.0429885812653</v>
      </c>
    </row>
    <row r="78" spans="1:30">
      <c r="H78" s="69" t="s">
        <v>117</v>
      </c>
      <c r="I78" s="1">
        <f>SUMIFS(Generation_2!C:C,Generation_2!$A:$A,$B$71,Generation_2!$B:$B,$H78)</f>
        <v>15998.527037076179</v>
      </c>
      <c r="J78" s="1">
        <f>SUMIFS(Generation_2!M:M,Generation_2!$A:$A,$B$71,Generation_2!$B:$B,$H78)</f>
        <v>12434.455096021429</v>
      </c>
      <c r="K78" s="1">
        <f>SUMIFS(Generation_2!W:W,Generation_2!$A:$A,$B$71,Generation_2!$B:$B,$H78)</f>
        <v>9289.8013294248594</v>
      </c>
    </row>
    <row r="79" spans="1:30">
      <c r="H79" s="69" t="s">
        <v>118</v>
      </c>
      <c r="I79" s="1">
        <f>SUMIFS(Generation_2!C:C,Generation_2!$A:$A,$B$71,Generation_2!$B:$B,$H79)</f>
        <v>175.52822677065629</v>
      </c>
      <c r="J79" s="1">
        <f>SUMIFS(Generation_2!M:M,Generation_2!$A:$A,$B$71,Generation_2!$B:$B,$H79)</f>
        <v>1880.1169331771664</v>
      </c>
      <c r="K79" s="1">
        <f>SUMIFS(Generation_2!W:W,Generation_2!$A:$A,$B$71,Generation_2!$B:$B,$H79)</f>
        <v>20740.704560319715</v>
      </c>
    </row>
    <row r="80" spans="1:30">
      <c r="H80" s="69" t="s">
        <v>119</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120</v>
      </c>
      <c r="I81" s="1">
        <f>SUMIFS(Generation_2!C:C,Generation_2!$A:$A,$B$71,Generation_2!$B:$B,$H81)</f>
        <v>29308.954410992323</v>
      </c>
      <c r="J81" s="1">
        <f>SUMIFS(Generation_2!M:M,Generation_2!$A:$A,$B$71,Generation_2!$B:$B,$H81)</f>
        <v>52604.501911878608</v>
      </c>
      <c r="K81" s="1">
        <f>SUMIFS(Generation_2!W:W,Generation_2!$A:$A,$B$71,Generation_2!$B:$B,$H81)</f>
        <v>81020.169389682473</v>
      </c>
    </row>
    <row r="82" spans="1:30">
      <c r="H82" s="69" t="s">
        <v>121</v>
      </c>
      <c r="I82" s="1">
        <f>SUMIFS(Generation_2!C:C,Generation_2!$A:$A,$B$71,Generation_2!$B:$B,$H82)</f>
        <v>12774.527528157594</v>
      </c>
      <c r="J82" s="1">
        <f>SUMIFS(Generation_2!M:M,Generation_2!$A:$A,$B$71,Generation_2!$B:$B,$H82)</f>
        <v>25817.034030000279</v>
      </c>
      <c r="K82" s="1">
        <f>SUMIFS(Generation_2!W:W,Generation_2!$A:$A,$B$71,Generation_2!$B:$B,$H82)</f>
        <v>59792.71065359185</v>
      </c>
    </row>
    <row r="83" spans="1:30">
      <c r="H83" s="69" t="s">
        <v>122</v>
      </c>
      <c r="I83" s="1">
        <f>SUMIFS(Generation_2!C:C,Generation_2!$A:$A,$B$71,Generation_2!$B:$B,$H83)</f>
        <v>15453.341244046798</v>
      </c>
      <c r="J83" s="1">
        <f>SUMIFS(Generation_2!M:M,Generation_2!$A:$A,$B$71,Generation_2!$B:$B,$H83)</f>
        <v>20892.926467806497</v>
      </c>
      <c r="K83" s="1">
        <f>SUMIFS(Generation_2!W:W,Generation_2!$A:$A,$B$71,Generation_2!$B:$B,$H83)</f>
        <v>33986.699293855403</v>
      </c>
    </row>
    <row r="84" spans="1:30">
      <c r="H84" s="70" t="s">
        <v>313</v>
      </c>
    </row>
    <row r="85" spans="1:30">
      <c r="H85" s="69" t="s">
        <v>126</v>
      </c>
      <c r="I85" s="1">
        <f>SUMIFS(Generation_2!C:C,Generation_2!$A:$A,$B$71,Generation_2!$B:$B,$H85)</f>
        <v>-215.42362124106563</v>
      </c>
      <c r="J85" s="1">
        <f>SUMIFS(Generation_2!M:M,Generation_2!$A:$A,$B$71,Generation_2!$B:$B,$H85)</f>
        <v>-2700.1120488202869</v>
      </c>
      <c r="K85" s="1">
        <f>SUMIFS(Generation_2!W:W,Generation_2!$A:$A,$B$71,Generation_2!$B:$B,$H85)</f>
        <v>-27497.575696814529</v>
      </c>
    </row>
    <row r="86" spans="1:30">
      <c r="H86" s="69" t="s">
        <v>127</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124</v>
      </c>
      <c r="I88" s="1">
        <f>SUMIFS(Generation_2!C:C,Generation_2!$A:$A,$B$71,Generation_2!$B:$B,$H88)</f>
        <v>0.13821430193199105</v>
      </c>
      <c r="J88" s="1">
        <f>SUMIFS(Generation_2!M:M,Generation_2!$A:$A,$B$71,Generation_2!$B:$B,$H88)</f>
        <v>0.27951176895870006</v>
      </c>
      <c r="K88" s="1">
        <f>SUMIFS(Generation_2!W:W,Generation_2!$A:$A,$B$71,Generation_2!$B:$B,$H88)</f>
        <v>4.694685769450369</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1129.7842960359999</v>
      </c>
      <c r="T96" s="1">
        <f>SUMIFS(StorageCapacity_2!N:N,StorageCapacity_2!$A:$A,$B$93,StorageCapacity_2!$B:$B,$H96)</f>
        <v>1352.4284748145997</v>
      </c>
      <c r="U96" s="1">
        <f>SUMIFS(StorageCapacity_2!O:O,StorageCapacity_2!$A:$A,$B$93,StorageCapacity_2!$B:$B,$H96)</f>
        <v>1393.4306918853001</v>
      </c>
      <c r="V96" s="1">
        <f>SUMIFS(StorageCapacity_2!P:P,StorageCapacity_2!$A:$A,$B$93,StorageCapacity_2!$B:$B,$H96)</f>
        <v>1569.7735235033001</v>
      </c>
      <c r="W96" s="1">
        <f>SUMIFS(StorageCapacity_2!Q:Q,StorageCapacity_2!$A:$A,$B$93,StorageCapacity_2!$B:$B,$H96)</f>
        <v>3318.2969254409004</v>
      </c>
      <c r="X96" s="1">
        <f>SUMIFS(StorageCapacity_2!R:R,StorageCapacity_2!$A:$A,$B$93,StorageCapacity_2!$B:$B,$H96)</f>
        <v>3405.2400849670003</v>
      </c>
      <c r="Y96" s="1">
        <f>SUMIFS(StorageCapacity_2!S:S,StorageCapacity_2!$A:$A,$B$93,StorageCapacity_2!$B:$B,$H96)</f>
        <v>3494.6824007736</v>
      </c>
      <c r="Z96" s="1">
        <f>SUMIFS(StorageCapacity_2!T:T,StorageCapacity_2!$A:$A,$B$93,StorageCapacity_2!$B:$B,$H96)</f>
        <v>3599.8927865097003</v>
      </c>
      <c r="AA96" s="1">
        <f>SUMIFS(StorageCapacity_2!U:U,StorageCapacity_2!$A:$A,$B$93,StorageCapacity_2!$B:$B,$H96)</f>
        <v>3796.7965713224999</v>
      </c>
      <c r="AB96" s="1">
        <f>SUMIFS(StorageCapacity_2!V:V,StorageCapacity_2!$A:$A,$B$93,StorageCapacity_2!$B:$B,$H96)</f>
        <v>3860.8715692112</v>
      </c>
      <c r="AC96" s="1">
        <f>SUMIFS(StorageCapacity_2!W:W,StorageCapacity_2!$A:$A,$B$93,StorageCapacity_2!$B:$B,$H96)</f>
        <v>5022.2238378776001</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1086.1715259600001</v>
      </c>
      <c r="U97" s="1">
        <f>SUMIFS(StorageCapacity_2!O:O,StorageCapacity_2!$A:$A,$B$93,StorageCapacity_2!$B:$B,$H97)</f>
        <v>2078.4069178099999</v>
      </c>
      <c r="V97" s="1">
        <f>SUMIFS(StorageCapacity_2!P:P,StorageCapacity_2!$A:$A,$B$93,StorageCapacity_2!$B:$B,$H97)</f>
        <v>2576.5444899399999</v>
      </c>
      <c r="W97" s="1">
        <f>SUMIFS(StorageCapacity_2!Q:Q,StorageCapacity_2!$A:$A,$B$93,StorageCapacity_2!$B:$B,$H97)</f>
        <v>5442.1719686500001</v>
      </c>
      <c r="X97" s="1">
        <f>SUMIFS(StorageCapacity_2!R:R,StorageCapacity_2!$A:$A,$B$93,StorageCapacity_2!$B:$B,$H97)</f>
        <v>5442.1719686500001</v>
      </c>
      <c r="Y97" s="1">
        <f>SUMIFS(StorageCapacity_2!S:S,StorageCapacity_2!$A:$A,$B$93,StorageCapacity_2!$B:$B,$H97)</f>
        <v>6196.1870072199999</v>
      </c>
      <c r="Z97" s="1">
        <f>SUMIFS(StorageCapacity_2!T:T,StorageCapacity_2!$A:$A,$B$93,StorageCapacity_2!$B:$B,$H97)</f>
        <v>6823.8749349300006</v>
      </c>
      <c r="AA97" s="1">
        <f>SUMIFS(StorageCapacity_2!U:U,StorageCapacity_2!$A:$A,$B$93,StorageCapacity_2!$B:$B,$H97)</f>
        <v>7897.8523577000005</v>
      </c>
      <c r="AB97" s="1">
        <f>SUMIFS(StorageCapacity_2!V:V,StorageCapacity_2!$A:$A,$B$93,StorageCapacity_2!$B:$B,$H97)</f>
        <v>7897.8523577000005</v>
      </c>
      <c r="AC97" s="1">
        <f>SUMIFS(StorageCapacity_2!W:W,StorageCapacity_2!$A:$A,$B$93,StorageCapacity_2!$B:$B,$H97)</f>
        <v>7897.8523577000005</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2154.0205381999999</v>
      </c>
      <c r="X98" s="1">
        <f>SUMIFS(StorageCapacity_2!R:R,StorageCapacity_2!$A:$A,$B$93,StorageCapacity_2!$B:$B,$H98)</f>
        <v>2204.7170952500001</v>
      </c>
      <c r="Y98" s="1">
        <f>SUMIFS(StorageCapacity_2!S:S,StorageCapacity_2!$A:$A,$B$93,StorageCapacity_2!$B:$B,$H98)</f>
        <v>2633.2477660600002</v>
      </c>
      <c r="Z98" s="1">
        <f>SUMIFS(StorageCapacity_2!T:T,StorageCapacity_2!$A:$A,$B$93,StorageCapacity_2!$B:$B,$H98)</f>
        <v>2775.0884299200002</v>
      </c>
      <c r="AA98" s="1">
        <f>SUMIFS(StorageCapacity_2!U:U,StorageCapacity_2!$A:$A,$B$93,StorageCapacity_2!$B:$B,$H98)</f>
        <v>2826.52154827</v>
      </c>
      <c r="AB98" s="1">
        <f>SUMIFS(StorageCapacity_2!V:V,StorageCapacity_2!$A:$A,$B$93,StorageCapacity_2!$B:$B,$H98)</f>
        <v>2867.6955657500002</v>
      </c>
      <c r="AC98" s="1">
        <f>SUMIFS(StorageCapacity_2!W:W,StorageCapacity_2!$A:$A,$B$93,StorageCapacity_2!$B:$B,$H98)</f>
        <v>2867.6955657500002</v>
      </c>
    </row>
    <row r="99" spans="1:30">
      <c r="H99" s="69" t="s">
        <v>119</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166.24737115888621</v>
      </c>
      <c r="J112" s="1">
        <f>SUMIFS(StorageGeneration_2!D:D,StorageGeneration_2!$A:$A,$B$109,StorageGeneration_2!$B:$B,$H112)</f>
        <v>161.70064186794224</v>
      </c>
      <c r="K112" s="1">
        <f>SUMIFS(StorageGeneration_2!E:E,StorageGeneration_2!$A:$A,$B$109,StorageGeneration_2!$B:$B,$H112)</f>
        <v>137.65756274794234</v>
      </c>
      <c r="L112" s="1">
        <f>SUMIFS(StorageGeneration_2!F:F,StorageGeneration_2!$A:$A,$B$109,StorageGeneration_2!$B:$B,$H112)</f>
        <v>138.40512994322756</v>
      </c>
      <c r="M112" s="1">
        <f>SUMIFS(StorageGeneration_2!G:G,StorageGeneration_2!$A:$A,$B$109,StorageGeneration_2!$B:$B,$H112)</f>
        <v>218.69377238634257</v>
      </c>
      <c r="N112" s="1">
        <f>SUMIFS(StorageGeneration_2!H:H,StorageGeneration_2!$A:$A,$B$109,StorageGeneration_2!$B:$B,$H112)</f>
        <v>266.67677029960578</v>
      </c>
      <c r="O112" s="1">
        <f>SUMIFS(StorageGeneration_2!I:I,StorageGeneration_2!$A:$A,$B$109,StorageGeneration_2!$B:$B,$H112)</f>
        <v>320.18631569184635</v>
      </c>
      <c r="P112" s="1">
        <f>SUMIFS(StorageGeneration_2!J:J,StorageGeneration_2!$A:$A,$B$109,StorageGeneration_2!$B:$B,$H112)</f>
        <v>353.03648685522631</v>
      </c>
      <c r="Q112" s="1">
        <f>SUMIFS(StorageGeneration_2!K:K,StorageGeneration_2!$A:$A,$B$109,StorageGeneration_2!$B:$B,$H112)</f>
        <v>362.93775938864667</v>
      </c>
      <c r="R112" s="1">
        <f>SUMIFS(StorageGeneration_2!L:L,StorageGeneration_2!$A:$A,$B$109,StorageGeneration_2!$B:$B,$H112)</f>
        <v>522.68158441555499</v>
      </c>
      <c r="S112" s="1">
        <f>SUMIFS(StorageGeneration_2!M:M,StorageGeneration_2!$A:$A,$B$109,StorageGeneration_2!$B:$B,$H112)</f>
        <v>618.93241491199228</v>
      </c>
      <c r="T112" s="1">
        <f>SUMIFS(StorageGeneration_2!N:N,StorageGeneration_2!$A:$A,$B$109,StorageGeneration_2!$B:$B,$H112)</f>
        <v>816.39245169363323</v>
      </c>
      <c r="U112" s="1">
        <f>SUMIFS(StorageGeneration_2!O:O,StorageGeneration_2!$A:$A,$B$109,StorageGeneration_2!$B:$B,$H112)</f>
        <v>867.67741534563947</v>
      </c>
      <c r="V112" s="1">
        <f>SUMIFS(StorageGeneration_2!P:P,StorageGeneration_2!$A:$A,$B$109,StorageGeneration_2!$B:$B,$H112)</f>
        <v>993.19901354042679</v>
      </c>
      <c r="W112" s="1">
        <f>SUMIFS(StorageGeneration_2!Q:Q,StorageGeneration_2!$A:$A,$B$109,StorageGeneration_2!$B:$B,$H112)</f>
        <v>1917.3504791626838</v>
      </c>
      <c r="X112" s="1">
        <f>SUMIFS(StorageGeneration_2!R:R,StorageGeneration_2!$A:$A,$B$109,StorageGeneration_2!$B:$B,$H112)</f>
        <v>1986.2984675660516</v>
      </c>
      <c r="Y112" s="1">
        <f>SUMIFS(StorageGeneration_2!S:S,StorageGeneration_2!$A:$A,$B$109,StorageGeneration_2!$B:$B,$H112)</f>
        <v>2031.3690131124947</v>
      </c>
      <c r="Z112" s="1">
        <f>SUMIFS(StorageGeneration_2!T:T,StorageGeneration_2!$A:$A,$B$109,StorageGeneration_2!$B:$B,$H112)</f>
        <v>2058.6428181468059</v>
      </c>
      <c r="AA112" s="1">
        <f>SUMIFS(StorageGeneration_2!U:U,StorageGeneration_2!$A:$A,$B$109,StorageGeneration_2!$B:$B,$H112)</f>
        <v>2200.5017797374226</v>
      </c>
      <c r="AB112" s="1">
        <f>SUMIFS(StorageGeneration_2!V:V,StorageGeneration_2!$A:$A,$B$109,StorageGeneration_2!$B:$B,$H112)</f>
        <v>2249.3071189860611</v>
      </c>
      <c r="AC112" s="1">
        <f>SUMIFS(StorageGeneration_2!W:W,StorageGeneration_2!$A:$A,$B$109,StorageGeneration_2!$B:$B,$H112)</f>
        <v>2789.0529325651351</v>
      </c>
    </row>
    <row r="113" spans="1:30">
      <c r="H113" s="25" t="s">
        <v>130</v>
      </c>
      <c r="I113" s="1">
        <f>SUMIFS(StorageGeneration_2!C:C,StorageGeneration_2!$A:$A,$B$109,StorageGeneration_2!$B:$B,$H113)</f>
        <v>9.2808556117700824</v>
      </c>
      <c r="J113" s="1">
        <f>SUMIFS(StorageGeneration_2!D:D,StorageGeneration_2!$A:$A,$B$109,StorageGeneration_2!$B:$B,$H113)</f>
        <v>30.951730232348659</v>
      </c>
      <c r="K113" s="1">
        <f>SUMIFS(StorageGeneration_2!E:E,StorageGeneration_2!$A:$A,$B$109,StorageGeneration_2!$B:$B,$H113)</f>
        <v>30.690803388891755</v>
      </c>
      <c r="L113" s="1">
        <f>SUMIFS(StorageGeneration_2!F:F,StorageGeneration_2!$A:$A,$B$109,StorageGeneration_2!$B:$B,$H113)</f>
        <v>82.910320003949153</v>
      </c>
      <c r="M113" s="1">
        <f>SUMIFS(StorageGeneration_2!G:G,StorageGeneration_2!$A:$A,$B$109,StorageGeneration_2!$B:$B,$H113)</f>
        <v>39.803435516040345</v>
      </c>
      <c r="N113" s="1">
        <f>SUMIFS(StorageGeneration_2!H:H,StorageGeneration_2!$A:$A,$B$109,StorageGeneration_2!$B:$B,$H113)</f>
        <v>97.956076279149499</v>
      </c>
      <c r="O113" s="1">
        <f>SUMIFS(StorageGeneration_2!I:I,StorageGeneration_2!$A:$A,$B$109,StorageGeneration_2!$B:$B,$H113)</f>
        <v>254.12598051790911</v>
      </c>
      <c r="P113" s="1">
        <f>SUMIFS(StorageGeneration_2!J:J,StorageGeneration_2!$A:$A,$B$109,StorageGeneration_2!$B:$B,$H113)</f>
        <v>186.05705149844445</v>
      </c>
      <c r="Q113" s="1">
        <f>SUMIFS(StorageGeneration_2!K:K,StorageGeneration_2!$A:$A,$B$109,StorageGeneration_2!$B:$B,$H113)</f>
        <v>252.65308841698584</v>
      </c>
      <c r="R113" s="1">
        <f>SUMIFS(StorageGeneration_2!L:L,StorageGeneration_2!$A:$A,$B$109,StorageGeneration_2!$B:$B,$H113)</f>
        <v>331.89273298865402</v>
      </c>
      <c r="S113" s="1">
        <f>SUMIFS(StorageGeneration_2!M:M,StorageGeneration_2!$A:$A,$B$109,StorageGeneration_2!$B:$B,$H113)</f>
        <v>346.69581690002792</v>
      </c>
      <c r="T113" s="1">
        <f>SUMIFS(StorageGeneration_2!N:N,StorageGeneration_2!$A:$A,$B$109,StorageGeneration_2!$B:$B,$H113)</f>
        <v>1544.0598146329694</v>
      </c>
      <c r="U113" s="1">
        <f>SUMIFS(StorageGeneration_2!O:O,StorageGeneration_2!$A:$A,$B$109,StorageGeneration_2!$B:$B,$H113)</f>
        <v>2449.0445344637083</v>
      </c>
      <c r="V113" s="1">
        <f>SUMIFS(StorageGeneration_2!P:P,StorageGeneration_2!$A:$A,$B$109,StorageGeneration_2!$B:$B,$H113)</f>
        <v>2889.3945626696836</v>
      </c>
      <c r="W113" s="1">
        <f>SUMIFS(StorageGeneration_2!Q:Q,StorageGeneration_2!$A:$A,$B$109,StorageGeneration_2!$B:$B,$H113)</f>
        <v>8659.9568077075128</v>
      </c>
      <c r="X113" s="1">
        <f>SUMIFS(StorageGeneration_2!R:R,StorageGeneration_2!$A:$A,$B$109,StorageGeneration_2!$B:$B,$H113)</f>
        <v>8774.0720994423191</v>
      </c>
      <c r="Y113" s="1">
        <f>SUMIFS(StorageGeneration_2!S:S,StorageGeneration_2!$A:$A,$B$109,StorageGeneration_2!$B:$B,$H113)</f>
        <v>10276.113871885134</v>
      </c>
      <c r="Z113" s="1">
        <f>SUMIFS(StorageGeneration_2!T:T,StorageGeneration_2!$A:$A,$B$109,StorageGeneration_2!$B:$B,$H113)</f>
        <v>10156.921226166587</v>
      </c>
      <c r="AA113" s="1">
        <f>SUMIFS(StorageGeneration_2!U:U,StorageGeneration_2!$A:$A,$B$109,StorageGeneration_2!$B:$B,$H113)</f>
        <v>12531.09760082526</v>
      </c>
      <c r="AB113" s="1">
        <f>SUMIFS(StorageGeneration_2!V:V,StorageGeneration_2!$A:$A,$B$109,StorageGeneration_2!$B:$B,$H113)</f>
        <v>12912.776915097393</v>
      </c>
      <c r="AC113" s="1">
        <f>SUMIFS(StorageGeneration_2!W:W,StorageGeneration_2!$A:$A,$B$109,StorageGeneration_2!$B:$B,$H113)</f>
        <v>12964.255745224315</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77.88314704231199</v>
      </c>
      <c r="M114" s="1">
        <f>SUMIFS(StorageGeneration_2!G:G,StorageGeneration_2!$A:$A,$B$109,StorageGeneration_2!$B:$B,$H114)</f>
        <v>455.01809466088821</v>
      </c>
      <c r="N114" s="1">
        <f>SUMIFS(StorageGeneration_2!H:H,StorageGeneration_2!$A:$A,$B$109,StorageGeneration_2!$B:$B,$H114)</f>
        <v>650.36516512486355</v>
      </c>
      <c r="O114" s="1">
        <f>SUMIFS(StorageGeneration_2!I:I,StorageGeneration_2!$A:$A,$B$109,StorageGeneration_2!$B:$B,$H114)</f>
        <v>673.35972855729221</v>
      </c>
      <c r="P114" s="1">
        <f>SUMIFS(StorageGeneration_2!J:J,StorageGeneration_2!$A:$A,$B$109,StorageGeneration_2!$B:$B,$H114)</f>
        <v>447.85898723025042</v>
      </c>
      <c r="Q114" s="1">
        <f>SUMIFS(StorageGeneration_2!K:K,StorageGeneration_2!$A:$A,$B$109,StorageGeneration_2!$B:$B,$H114)</f>
        <v>304.97717921744146</v>
      </c>
      <c r="R114" s="1">
        <f>SUMIFS(StorageGeneration_2!L:L,StorageGeneration_2!$A:$A,$B$109,StorageGeneration_2!$B:$B,$H114)</f>
        <v>1186.3191095884679</v>
      </c>
      <c r="S114" s="1">
        <f>SUMIFS(StorageGeneration_2!M:M,StorageGeneration_2!$A:$A,$B$109,StorageGeneration_2!$B:$B,$H114)</f>
        <v>914.48870136514631</v>
      </c>
      <c r="T114" s="1">
        <f>SUMIFS(StorageGeneration_2!N:N,StorageGeneration_2!$A:$A,$B$109,StorageGeneration_2!$B:$B,$H114)</f>
        <v>3325.6282055161105</v>
      </c>
      <c r="U114" s="1">
        <f>SUMIFS(StorageGeneration_2!O:O,StorageGeneration_2!$A:$A,$B$109,StorageGeneration_2!$B:$B,$H114)</f>
        <v>3163.5195788600868</v>
      </c>
      <c r="V114" s="1">
        <f>SUMIFS(StorageGeneration_2!P:P,StorageGeneration_2!$A:$A,$B$109,StorageGeneration_2!$B:$B,$H114)</f>
        <v>3016.2776820303225</v>
      </c>
      <c r="W114" s="1">
        <f>SUMIFS(StorageGeneration_2!Q:Q,StorageGeneration_2!$A:$A,$B$109,StorageGeneration_2!$B:$B,$H114)</f>
        <v>3417.2081000576331</v>
      </c>
      <c r="X114" s="1">
        <f>SUMIFS(StorageGeneration_2!R:R,StorageGeneration_2!$A:$A,$B$109,StorageGeneration_2!$B:$B,$H114)</f>
        <v>3455.0885053586621</v>
      </c>
      <c r="Y114" s="1">
        <f>SUMIFS(StorageGeneration_2!S:S,StorageGeneration_2!$A:$A,$B$109,StorageGeneration_2!$B:$B,$H114)</f>
        <v>4831.137430780419</v>
      </c>
      <c r="Z114" s="1">
        <f>SUMIFS(StorageGeneration_2!T:T,StorageGeneration_2!$A:$A,$B$109,StorageGeneration_2!$B:$B,$H114)</f>
        <v>4944.0320987371315</v>
      </c>
      <c r="AA114" s="1">
        <f>SUMIFS(StorageGeneration_2!U:U,StorageGeneration_2!$A:$A,$B$109,StorageGeneration_2!$B:$B,$H114)</f>
        <v>5014.221065788257</v>
      </c>
      <c r="AB114" s="1">
        <f>SUMIFS(StorageGeneration_2!V:V,StorageGeneration_2!$A:$A,$B$109,StorageGeneration_2!$B:$B,$H114)</f>
        <v>5302.8100674715733</v>
      </c>
      <c r="AC114" s="1">
        <f>SUMIFS(StorageGeneration_2!W:W,StorageGeneration_2!$A:$A,$B$109,StorageGeneration_2!$B:$B,$H114)</f>
        <v>4987.3958825302643</v>
      </c>
    </row>
    <row r="115" spans="1:30">
      <c r="H115" s="25" t="s">
        <v>119</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231.33881299999999</v>
      </c>
      <c r="Z128" s="1">
        <f>SUMIFS(DispatchableCapacity_2!T:T,DispatchableCapacity_2!$A:$A,$B$125,DispatchableCapacity_2!$B:$B,$H128)</f>
        <v>231.33881299999999</v>
      </c>
      <c r="AA128" s="1">
        <f>SUMIFS(DispatchableCapacity_2!U:U,DispatchableCapacity_2!$A:$A,$B$125,DispatchableCapacity_2!$B:$B,$H128)</f>
        <v>231.33881299999999</v>
      </c>
      <c r="AB128" s="1">
        <f>SUMIFS(DispatchableCapacity_2!V:V,DispatchableCapacity_2!$A:$A,$B$125,DispatchableCapacity_2!$B:$B,$H128)</f>
        <v>231.33881299999999</v>
      </c>
      <c r="AC128" s="1">
        <f>SUMIFS(DispatchableCapacity_2!W:W,DispatchableCapacity_2!$A:$A,$B$125,DispatchableCapacity_2!$B:$B,$H128)</f>
        <v>231.33881299999999</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0</v>
      </c>
      <c r="Y130" s="1">
        <f>SUMIFS(DispatchableCapacity_2!S:S,DispatchableCapacity_2!$A:$A,$B$125,DispatchableCapacity_2!$B:$B,$H130)</f>
        <v>0</v>
      </c>
      <c r="Z130" s="1">
        <f>SUMIFS(DispatchableCapacity_2!T:T,DispatchableCapacity_2!$A:$A,$B$125,DispatchableCapacity_2!$B:$B,$H130)</f>
        <v>0</v>
      </c>
      <c r="AA130" s="1">
        <f>SUMIFS(DispatchableCapacity_2!U:U,DispatchableCapacity_2!$A:$A,$B$125,DispatchableCapacity_2!$B:$B,$H130)</f>
        <v>0</v>
      </c>
      <c r="AB130" s="1">
        <f>SUMIFS(DispatchableCapacity_2!V:V,DispatchableCapacity_2!$A:$A,$B$125,DispatchableCapacity_2!$B:$B,$H130)</f>
        <v>0</v>
      </c>
      <c r="AC130" s="1">
        <f>SUMIFS(DispatchableCapacity_2!W:W,DispatchableCapacity_2!$A:$A,$B$125,DispatchableCapacity_2!$B:$B,$H130)</f>
        <v>0</v>
      </c>
    </row>
    <row r="131" spans="8:29">
      <c r="H131" s="25" t="s">
        <v>129</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799.50769194552686</v>
      </c>
      <c r="T131" s="1">
        <f>SUMIFS(DispatchableCapacity_2!N:N,DispatchableCapacity_2!$A:$A,$B$125,DispatchableCapacity_2!$B:$B,$H131)</f>
        <v>1022.151870724127</v>
      </c>
      <c r="U131" s="1">
        <f>SUMIFS(DispatchableCapacity_2!O:O,DispatchableCapacity_2!$A:$A,$B$125,DispatchableCapacity_2!$B:$B,$H131)</f>
        <v>1118.1540877948273</v>
      </c>
      <c r="V131" s="1">
        <f>SUMIFS(DispatchableCapacity_2!P:P,DispatchableCapacity_2!$A:$A,$B$125,DispatchableCapacity_2!$B:$B,$H131)</f>
        <v>1339.4969194128269</v>
      </c>
      <c r="W131" s="1">
        <f>SUMIFS(DispatchableCapacity_2!Q:Q,DispatchableCapacity_2!$A:$A,$B$125,DispatchableCapacity_2!$B:$B,$H131)</f>
        <v>3088.0203213504283</v>
      </c>
      <c r="X131" s="1">
        <f>SUMIFS(DispatchableCapacity_2!R:R,DispatchableCapacity_2!$A:$A,$B$125,DispatchableCapacity_2!$B:$B,$H131)</f>
        <v>3174.9634808765286</v>
      </c>
      <c r="Y131" s="1">
        <f>SUMIFS(DispatchableCapacity_2!S:S,DispatchableCapacity_2!$A:$A,$B$125,DispatchableCapacity_2!$B:$B,$H131)</f>
        <v>3264.4057966831288</v>
      </c>
      <c r="Z131" s="1">
        <f>SUMIFS(DispatchableCapacity_2!T:T,DispatchableCapacity_2!$A:$A,$B$125,DispatchableCapacity_2!$B:$B,$H131)</f>
        <v>3369.6161824192286</v>
      </c>
      <c r="AA131" s="1">
        <f>SUMIFS(DispatchableCapacity_2!U:U,DispatchableCapacity_2!$A:$A,$B$125,DispatchableCapacity_2!$B:$B,$H131)</f>
        <v>3566.5199672320277</v>
      </c>
      <c r="AB131" s="1">
        <f>SUMIFS(DispatchableCapacity_2!V:V,DispatchableCapacity_2!$A:$A,$B$125,DispatchableCapacity_2!$B:$B,$H131)</f>
        <v>3630.5949651207279</v>
      </c>
      <c r="AC131" s="1">
        <f>SUMIFS(DispatchableCapacity_2!W:W,DispatchableCapacity_2!$A:$A,$B$125,DispatchableCapacity_2!$B:$B,$H131)</f>
        <v>4791.9472337871257</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276.17152596</v>
      </c>
      <c r="U132" s="1">
        <f>SUMIFS(DispatchableCapacity_2!O:O,DispatchableCapacity_2!$A:$A,$B$125,DispatchableCapacity_2!$B:$B,$H132)</f>
        <v>1268.4069178099999</v>
      </c>
      <c r="V132" s="1">
        <f>SUMIFS(DispatchableCapacity_2!P:P,DispatchableCapacity_2!$A:$A,$B$125,DispatchableCapacity_2!$B:$B,$H132)</f>
        <v>1766.5444899399999</v>
      </c>
      <c r="W132" s="1">
        <f>SUMIFS(DispatchableCapacity_2!Q:Q,DispatchableCapacity_2!$A:$A,$B$125,DispatchableCapacity_2!$B:$B,$H132)</f>
        <v>4632.1719686499991</v>
      </c>
      <c r="X132" s="1">
        <f>SUMIFS(DispatchableCapacity_2!R:R,DispatchableCapacity_2!$A:$A,$B$125,DispatchableCapacity_2!$B:$B,$H132)</f>
        <v>4632.1719686499991</v>
      </c>
      <c r="Y132" s="1">
        <f>SUMIFS(DispatchableCapacity_2!S:S,DispatchableCapacity_2!$A:$A,$B$125,DispatchableCapacity_2!$B:$B,$H132)</f>
        <v>5386.1870072199999</v>
      </c>
      <c r="Z132" s="1">
        <f>SUMIFS(DispatchableCapacity_2!T:T,DispatchableCapacity_2!$A:$A,$B$125,DispatchableCapacity_2!$B:$B,$H132)</f>
        <v>6013.8749349300015</v>
      </c>
      <c r="AA132" s="1">
        <f>SUMIFS(DispatchableCapacity_2!U:U,DispatchableCapacity_2!$A:$A,$B$125,DispatchableCapacity_2!$B:$B,$H132)</f>
        <v>7087.8523577000005</v>
      </c>
      <c r="AB132" s="1">
        <f>SUMIFS(DispatchableCapacity_2!V:V,DispatchableCapacity_2!$A:$A,$B$125,DispatchableCapacity_2!$B:$B,$H132)</f>
        <v>7087.8523577000005</v>
      </c>
      <c r="AC132" s="1">
        <f>SUMIFS(DispatchableCapacity_2!W:W,DispatchableCapacity_2!$A:$A,$B$125,DispatchableCapacity_2!$B:$B,$H132)</f>
        <v>7087.8523577000005</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2154.0205381999999</v>
      </c>
      <c r="X133" s="1">
        <f>SUMIFS(DispatchableCapacity_2!R:R,DispatchableCapacity_2!$A:$A,$B$125,DispatchableCapacity_2!$B:$B,$H133)</f>
        <v>2204.7170952500001</v>
      </c>
      <c r="Y133" s="1">
        <f>SUMIFS(DispatchableCapacity_2!S:S,DispatchableCapacity_2!$A:$A,$B$125,DispatchableCapacity_2!$B:$B,$H133)</f>
        <v>2633.2477660600002</v>
      </c>
      <c r="Z133" s="1">
        <f>SUMIFS(DispatchableCapacity_2!T:T,DispatchableCapacity_2!$A:$A,$B$125,DispatchableCapacity_2!$B:$B,$H133)</f>
        <v>2775.0884299200002</v>
      </c>
      <c r="AA133" s="1">
        <f>SUMIFS(DispatchableCapacity_2!U:U,DispatchableCapacity_2!$A:$A,$B$125,DispatchableCapacity_2!$B:$B,$H133)</f>
        <v>2826.52154827</v>
      </c>
      <c r="AB133" s="1">
        <f>SUMIFS(DispatchableCapacity_2!V:V,DispatchableCapacity_2!$A:$A,$B$125,DispatchableCapacity_2!$B:$B,$H133)</f>
        <v>2867.6955657500002</v>
      </c>
      <c r="AC133" s="1">
        <f>SUMIFS(DispatchableCapacity_2!W:W,DispatchableCapacity_2!$A:$A,$B$125,DispatchableCapacity_2!$B:$B,$H133)</f>
        <v>2867.6955657500002</v>
      </c>
    </row>
    <row r="134" spans="8:29">
      <c r="H134" s="25" t="s">
        <v>124</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1170</v>
      </c>
      <c r="U135" s="1">
        <f>SUMIFS(DispatchableCapacity_2!O:O,DispatchableCapacity_2!$A:$A,$B$125,DispatchableCapacity_2!$B:$B,$H135)</f>
        <v>1170</v>
      </c>
      <c r="V135" s="1">
        <f>SUMIFS(DispatchableCapacity_2!P:P,DispatchableCapacity_2!$A:$A,$B$125,DispatchableCapacity_2!$B:$B,$H135)</f>
        <v>1170</v>
      </c>
      <c r="W135" s="1">
        <f>SUMIFS(DispatchableCapacity_2!Q:Q,DispatchableCapacity_2!$A:$A,$B$125,DispatchableCapacity_2!$B:$B,$H135)</f>
        <v>1170</v>
      </c>
      <c r="X135" s="1">
        <f>SUMIFS(DispatchableCapacity_2!R:R,DispatchableCapacity_2!$A:$A,$B$125,DispatchableCapacity_2!$B:$B,$H135)</f>
        <v>1170</v>
      </c>
      <c r="Y135" s="1">
        <f>SUMIFS(DispatchableCapacity_2!S:S,DispatchableCapacity_2!$A:$A,$B$125,DispatchableCapacity_2!$B:$B,$H135)</f>
        <v>1170</v>
      </c>
      <c r="Z135" s="1">
        <f>SUMIFS(DispatchableCapacity_2!T:T,DispatchableCapacity_2!$A:$A,$B$125,DispatchableCapacity_2!$B:$B,$H135)</f>
        <v>1170</v>
      </c>
      <c r="AA135" s="1">
        <f>SUMIFS(DispatchableCapacity_2!U:U,DispatchableCapacity_2!$A:$A,$B$125,DispatchableCapacity_2!$B:$B,$H135)</f>
        <v>1170</v>
      </c>
      <c r="AB135" s="1">
        <f>SUMIFS(DispatchableCapacity_2!V:V,DispatchableCapacity_2!$A:$A,$B$125,DispatchableCapacity_2!$B:$B,$H135)</f>
        <v>1170</v>
      </c>
      <c r="AC135" s="1">
        <f>SUMIFS(DispatchableCapacity_2!W:W,DispatchableCapacity_2!$A:$A,$B$125,DispatchableCapacity_2!$B:$B,$H135)</f>
        <v>1170</v>
      </c>
    </row>
    <row r="137" spans="8:29">
      <c r="H137" s="69" t="s">
        <v>134</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135</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Central with TRET (DP2)</v>
      </c>
      <c r="I149" s="21">
        <f>SUM(J149:AD149)</f>
        <v>1957.7907729737476</v>
      </c>
      <c r="J149" s="21">
        <f>Emissions_2!C4</f>
        <v>128.69987142208512</v>
      </c>
      <c r="K149" s="21">
        <f>Emissions_2!D4</f>
        <v>128.10265802745315</v>
      </c>
      <c r="L149" s="21">
        <f>Emissions_2!E4</f>
        <v>127.2946327304257</v>
      </c>
      <c r="M149" s="21">
        <f>Emissions_2!F4</f>
        <v>123.56700536369182</v>
      </c>
      <c r="N149" s="21">
        <f>Emissions_2!G4</f>
        <v>119.69744966365036</v>
      </c>
      <c r="O149" s="21">
        <f>Emissions_2!H4</f>
        <v>113.98727153514994</v>
      </c>
      <c r="P149" s="21">
        <f>Emissions_2!I4</f>
        <v>117.7705283535893</v>
      </c>
      <c r="Q149" s="21">
        <f>Emissions_2!J4</f>
        <v>107.09927283335722</v>
      </c>
      <c r="R149" s="21">
        <f>Emissions_2!K4</f>
        <v>102.75868386326668</v>
      </c>
      <c r="S149" s="21">
        <f>Emissions_2!L4</f>
        <v>105.72947369392759</v>
      </c>
      <c r="T149" s="21">
        <f>Emissions_2!M4</f>
        <v>99.05387866691558</v>
      </c>
      <c r="U149" s="21">
        <f>Emissions_2!N4</f>
        <v>86.769410552201407</v>
      </c>
      <c r="V149" s="21">
        <f>Emissions_2!O4</f>
        <v>88.249351126278924</v>
      </c>
      <c r="W149" s="21">
        <f>Emissions_2!P4</f>
        <v>87.7645103854247</v>
      </c>
      <c r="X149" s="21">
        <f>Emissions_2!Q4</f>
        <v>67.026531636007064</v>
      </c>
      <c r="Y149" s="21">
        <f>Emissions_2!R4</f>
        <v>63.707993139715541</v>
      </c>
      <c r="Z149" s="21">
        <f>Emissions_2!S4</f>
        <v>58.866440165287614</v>
      </c>
      <c r="AA149" s="21">
        <f>Emissions_2!T4</f>
        <v>58.648788725751288</v>
      </c>
      <c r="AB149" s="21">
        <f>Emissions_2!U4</f>
        <v>57.588204149510588</v>
      </c>
      <c r="AC149" s="21">
        <f>Emissions_2!V4</f>
        <v>58.399289799260153</v>
      </c>
      <c r="AD149" s="21">
        <f>Emissions_2!W4</f>
        <v>57.009527140797609</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-1902.6611869900007</v>
      </c>
      <c r="Z169" s="1">
        <f>SUMIFS(Capacity_2!U:U,Capacity_2!$A:$A,$B$164,Capacity_2!$B:$B,$H169)-SUMIFS(Capacity_2!$C:$C,Capacity_2!$A:$A,$B$164,Capacity_2!$B:$B,$H169)</f>
        <v>-1902.6611869900007</v>
      </c>
      <c r="AA169" s="1">
        <f>SUMIFS(Capacity_2!V:V,Capacity_2!$A:$A,$B$164,Capacity_2!$B:$B,$H169)-SUMIFS(Capacity_2!$C:$C,Capacity_2!$A:$A,$B$164,Capacity_2!$B:$B,$H169)</f>
        <v>-2546.0611869900004</v>
      </c>
      <c r="AB169" s="1">
        <f>SUMIFS(Capacity_2!W:W,Capacity_2!$A:$A,$B$164,Capacity_2!$B:$B,$H169)-SUMIFS(Capacity_2!$C:$C,Capacity_2!$A:$A,$B$164,Capacity_2!$B:$B,$H169)</f>
        <v>-2546.0611869900004</v>
      </c>
      <c r="AC169" s="1">
        <f>SUMIFS(Capacity_2!X:X,Capacity_2!$A:$A,$B$164,Capacity_2!$B:$B,$H169)-SUMIFS(Capacity_2!$C:$C,Capacity_2!$A:$A,$B$164,Capacity_2!$B:$B,$H169)</f>
        <v>-2546.0611869900004</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0</v>
      </c>
      <c r="Y171" s="1">
        <f>SUMIFS(Capacity_2!T:T,Capacity_2!$A:$A,$B$164,Capacity_2!$B:$B,$H171)-SUMIFS(Capacity_2!$C:$C,Capacity_2!$A:$A,$B$164,Capacity_2!$B:$B,$H171)</f>
        <v>-86.400000000001455</v>
      </c>
      <c r="Z171" s="1">
        <f>SUMIFS(Capacity_2!U:U,Capacity_2!$A:$A,$B$164,Capacity_2!$B:$B,$H171)-SUMIFS(Capacity_2!$C:$C,Capacity_2!$A:$A,$B$164,Capacity_2!$B:$B,$H171)</f>
        <v>-86.400000000001455</v>
      </c>
      <c r="AA171" s="1">
        <f>SUMIFS(Capacity_2!V:V,Capacity_2!$A:$A,$B$164,Capacity_2!$B:$B,$H171)-SUMIFS(Capacity_2!$C:$C,Capacity_2!$A:$A,$B$164,Capacity_2!$B:$B,$H171)</f>
        <v>-86.400000000001455</v>
      </c>
      <c r="AB171" s="1">
        <f>SUMIFS(Capacity_2!W:W,Capacity_2!$A:$A,$B$164,Capacity_2!$B:$B,$H171)-SUMIFS(Capacity_2!$C:$C,Capacity_2!$A:$A,$B$164,Capacity_2!$B:$B,$H171)</f>
        <v>-86.400000000001455</v>
      </c>
      <c r="AC171" s="1">
        <f>SUMIFS(Capacity_2!X:X,Capacity_2!$A:$A,$B$164,Capacity_2!$B:$B,$H171)-SUMIFS(Capacity_2!$C:$C,Capacity_2!$A:$A,$B$164,Capacity_2!$B:$B,$H171)</f>
        <v>-86.400000000001455</v>
      </c>
    </row>
    <row r="172" spans="1:30">
      <c r="H172" s="76" t="s">
        <v>118</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2802.0723824809606</v>
      </c>
      <c r="T172" s="1">
        <f>SUMIFS(Capacity_2!O:O,Capacity_2!$A:$A,$B$164,Capacity_2!$B:$B,$H172)-SUMIFS(Capacity_2!$C:$C,Capacity_2!$A:$A,$B$164,Capacity_2!$B:$B,$H172)</f>
        <v>3280.8880872195605</v>
      </c>
      <c r="U172" s="1">
        <f>SUMIFS(Capacity_2!P:P,Capacity_2!$A:$A,$B$164,Capacity_2!$B:$B,$H172)-SUMIFS(Capacity_2!$C:$C,Capacity_2!$A:$A,$B$164,Capacity_2!$B:$B,$H172)</f>
        <v>4314.1256961402614</v>
      </c>
      <c r="V172" s="1">
        <f>SUMIFS(Capacity_2!Q:Q,Capacity_2!$A:$A,$B$164,Capacity_2!$B:$B,$H172)-SUMIFS(Capacity_2!$C:$C,Capacity_2!$A:$A,$B$164,Capacity_2!$B:$B,$H172)</f>
        <v>4988.6060998882595</v>
      </c>
      <c r="W172" s="1">
        <f>SUMIFS(Capacity_2!R:R,Capacity_2!$A:$A,$B$164,Capacity_2!$B:$B,$H172)-SUMIFS(Capacity_2!$C:$C,Capacity_2!$A:$A,$B$164,Capacity_2!$B:$B,$H172)</f>
        <v>9716.7775187358602</v>
      </c>
      <c r="X172" s="1">
        <f>SUMIFS(Capacity_2!S:S,Capacity_2!$A:$A,$B$164,Capacity_2!$B:$B,$H172)-SUMIFS(Capacity_2!$C:$C,Capacity_2!$A:$A,$B$164,Capacity_2!$B:$B,$H172)</f>
        <v>9854.4172353119611</v>
      </c>
      <c r="Y172" s="1">
        <f>SUMIFS(Capacity_2!T:T,Capacity_2!$A:$A,$B$164,Capacity_2!$B:$B,$H172)-SUMIFS(Capacity_2!$C:$C,Capacity_2!$A:$A,$B$164,Capacity_2!$B:$B,$H172)</f>
        <v>11126.405260498559</v>
      </c>
      <c r="Z172" s="1">
        <f>SUMIFS(Capacity_2!U:U,Capacity_2!$A:$A,$B$164,Capacity_2!$B:$B,$H172)-SUMIFS(Capacity_2!$C:$C,Capacity_2!$A:$A,$B$164,Capacity_2!$B:$B,$H172)</f>
        <v>12001.144237804659</v>
      </c>
      <c r="AA172" s="1">
        <f>SUMIFS(Capacity_2!V:V,Capacity_2!$A:$A,$B$164,Capacity_2!$B:$B,$H172)-SUMIFS(Capacity_2!$C:$C,Capacity_2!$A:$A,$B$164,Capacity_2!$B:$B,$H172)</f>
        <v>13323.458563737462</v>
      </c>
      <c r="AB172" s="1">
        <f>SUMIFS(Capacity_2!W:W,Capacity_2!$A:$A,$B$164,Capacity_2!$B:$B,$H172)-SUMIFS(Capacity_2!$C:$C,Capacity_2!$A:$A,$B$164,Capacity_2!$B:$B,$H172)</f>
        <v>13428.707579106162</v>
      </c>
      <c r="AC172" s="1">
        <f>SUMIFS(Capacity_2!X:X,Capacity_2!$A:$A,$B$164,Capacity_2!$B:$B,$H172)-SUMIFS(Capacity_2!$C:$C,Capacity_2!$A:$A,$B$164,Capacity_2!$B:$B,$H172)</f>
        <v>14590.059847772558</v>
      </c>
    </row>
    <row r="173" spans="1:30">
      <c r="H173" s="76" t="s">
        <v>119</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1200.9301750100003</v>
      </c>
      <c r="L174" s="1">
        <f>SUMIFS(Capacity_2!G:G,Capacity_2!$A:$A,$B$164,Capacity_2!$B:$B,$H174)-SUMIFS(Capacity_2!$C:$C,Capacity_2!$A:$A,$B$164,Capacity_2!$B:$B,$H174)</f>
        <v>1323.187371510001</v>
      </c>
      <c r="M174" s="1">
        <f>SUMIFS(Capacity_2!H:H,Capacity_2!$A:$A,$B$164,Capacity_2!$B:$B,$H174)-SUMIFS(Capacity_2!$C:$C,Capacity_2!$A:$A,$B$164,Capacity_2!$B:$B,$H174)</f>
        <v>2023.5485648699996</v>
      </c>
      <c r="N174" s="1">
        <f>SUMIFS(Capacity_2!I:I,Capacity_2!$A:$A,$B$164,Capacity_2!$B:$B,$H174)-SUMIFS(Capacity_2!$C:$C,Capacity_2!$A:$A,$B$164,Capacity_2!$B:$B,$H174)</f>
        <v>2889.6465010399988</v>
      </c>
      <c r="O174" s="1">
        <f>SUMIFS(Capacity_2!J:J,Capacity_2!$A:$A,$B$164,Capacity_2!$B:$B,$H174)-SUMIFS(Capacity_2!$C:$C,Capacity_2!$A:$A,$B$164,Capacity_2!$B:$B,$H174)</f>
        <v>3492.7618852999985</v>
      </c>
      <c r="P174" s="1">
        <f>SUMIFS(Capacity_2!K:K,Capacity_2!$A:$A,$B$164,Capacity_2!$B:$B,$H174)-SUMIFS(Capacity_2!$C:$C,Capacity_2!$A:$A,$B$164,Capacity_2!$B:$B,$H174)</f>
        <v>5381.0332546799982</v>
      </c>
      <c r="Q174" s="1">
        <f>SUMIFS(Capacity_2!L:L,Capacity_2!$A:$A,$B$164,Capacity_2!$B:$B,$H174)-SUMIFS(Capacity_2!$C:$C,Capacity_2!$A:$A,$B$164,Capacity_2!$B:$B,$H174)</f>
        <v>6255.2946531400012</v>
      </c>
      <c r="R174" s="1">
        <f>SUMIFS(Capacity_2!M:M,Capacity_2!$A:$A,$B$164,Capacity_2!$B:$B,$H174)-SUMIFS(Capacity_2!$C:$C,Capacity_2!$A:$A,$B$164,Capacity_2!$B:$B,$H174)</f>
        <v>6289.790579030001</v>
      </c>
      <c r="S174" s="1">
        <f>SUMIFS(Capacity_2!N:N,Capacity_2!$A:$A,$B$164,Capacity_2!$B:$B,$H174)-SUMIFS(Capacity_2!$C:$C,Capacity_2!$A:$A,$B$164,Capacity_2!$B:$B,$H174)</f>
        <v>6490.010000440001</v>
      </c>
      <c r="T174" s="1">
        <f>SUMIFS(Capacity_2!O:O,Capacity_2!$A:$A,$B$164,Capacity_2!$B:$B,$H174)-SUMIFS(Capacity_2!$C:$C,Capacity_2!$A:$A,$B$164,Capacity_2!$B:$B,$H174)</f>
        <v>8964.3139761599996</v>
      </c>
      <c r="U174" s="1">
        <f>SUMIFS(Capacity_2!P:P,Capacity_2!$A:$A,$B$164,Capacity_2!$B:$B,$H174)-SUMIFS(Capacity_2!$C:$C,Capacity_2!$A:$A,$B$164,Capacity_2!$B:$B,$H174)</f>
        <v>9000.1628071300001</v>
      </c>
      <c r="V174" s="1">
        <f>SUMIFS(Capacity_2!Q:Q,Capacity_2!$A:$A,$B$164,Capacity_2!$B:$B,$H174)-SUMIFS(Capacity_2!$C:$C,Capacity_2!$A:$A,$B$164,Capacity_2!$B:$B,$H174)</f>
        <v>9167.7393369199999</v>
      </c>
      <c r="W174" s="1">
        <f>SUMIFS(Capacity_2!R:R,Capacity_2!$A:$A,$B$164,Capacity_2!$B:$B,$H174)-SUMIFS(Capacity_2!$C:$C,Capacity_2!$A:$A,$B$164,Capacity_2!$B:$B,$H174)</f>
        <v>12169.364924550002</v>
      </c>
      <c r="X174" s="1">
        <f>SUMIFS(Capacity_2!S:S,Capacity_2!$A:$A,$B$164,Capacity_2!$B:$B,$H174)-SUMIFS(Capacity_2!$C:$C,Capacity_2!$A:$A,$B$164,Capacity_2!$B:$B,$H174)</f>
        <v>13149.487736050003</v>
      </c>
      <c r="Y174" s="1">
        <f>SUMIFS(Capacity_2!T:T,Capacity_2!$A:$A,$B$164,Capacity_2!$B:$B,$H174)-SUMIFS(Capacity_2!$C:$C,Capacity_2!$A:$A,$B$164,Capacity_2!$B:$B,$H174)</f>
        <v>16051.251883960002</v>
      </c>
      <c r="Z174" s="1">
        <f>SUMIFS(Capacity_2!U:U,Capacity_2!$A:$A,$B$164,Capacity_2!$B:$B,$H174)-SUMIFS(Capacity_2!$C:$C,Capacity_2!$A:$A,$B$164,Capacity_2!$B:$B,$H174)</f>
        <v>16157.652097530001</v>
      </c>
      <c r="AA174" s="1">
        <f>SUMIFS(Capacity_2!V:V,Capacity_2!$A:$A,$B$164,Capacity_2!$B:$B,$H174)-SUMIFS(Capacity_2!$C:$C,Capacity_2!$A:$A,$B$164,Capacity_2!$B:$B,$H174)</f>
        <v>15969.55904629</v>
      </c>
      <c r="AB174" s="1">
        <f>SUMIFS(Capacity_2!W:W,Capacity_2!$A:$A,$B$164,Capacity_2!$B:$B,$H174)-SUMIFS(Capacity_2!$C:$C,Capacity_2!$A:$A,$B$164,Capacity_2!$B:$B,$H174)</f>
        <v>16042.809994850002</v>
      </c>
      <c r="AC174" s="1">
        <f>SUMIFS(Capacity_2!X:X,Capacity_2!$A:$A,$B$164,Capacity_2!$B:$B,$H174)-SUMIFS(Capacity_2!$C:$C,Capacity_2!$A:$A,$B$164,Capacity_2!$B:$B,$H174)</f>
        <v>15994.509994850003</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890</v>
      </c>
      <c r="M175" s="1">
        <f>SUMIFS(Capacity_2!H:H,Capacity_2!$A:$A,$B$164,Capacity_2!$B:$B,$H175)-SUMIFS(Capacity_2!$C:$C,Capacity_2!$A:$A,$B$164,Capacity_2!$B:$B,$H175)</f>
        <v>1050</v>
      </c>
      <c r="N175" s="1">
        <f>SUMIFS(Capacity_2!I:I,Capacity_2!$A:$A,$B$164,Capacity_2!$B:$B,$H175)-SUMIFS(Capacity_2!$C:$C,Capacity_2!$A:$A,$B$164,Capacity_2!$B:$B,$H175)</f>
        <v>1616.8079730199997</v>
      </c>
      <c r="O175" s="1">
        <f>SUMIFS(Capacity_2!J:J,Capacity_2!$A:$A,$B$164,Capacity_2!$B:$B,$H175)-SUMIFS(Capacity_2!$C:$C,Capacity_2!$A:$A,$B$164,Capacity_2!$B:$B,$H175)</f>
        <v>3155.4147374200002</v>
      </c>
      <c r="P175" s="1">
        <f>SUMIFS(Capacity_2!K:K,Capacity_2!$A:$A,$B$164,Capacity_2!$B:$B,$H175)-SUMIFS(Capacity_2!$C:$C,Capacity_2!$A:$A,$B$164,Capacity_2!$B:$B,$H175)</f>
        <v>3403.97753758</v>
      </c>
      <c r="Q175" s="1">
        <f>SUMIFS(Capacity_2!L:L,Capacity_2!$A:$A,$B$164,Capacity_2!$B:$B,$H175)-SUMIFS(Capacity_2!$C:$C,Capacity_2!$A:$A,$B$164,Capacity_2!$B:$B,$H175)</f>
        <v>3823.3972330100005</v>
      </c>
      <c r="R175" s="1">
        <f>SUMIFS(Capacity_2!M:M,Capacity_2!$A:$A,$B$164,Capacity_2!$B:$B,$H175)-SUMIFS(Capacity_2!$C:$C,Capacity_2!$A:$A,$B$164,Capacity_2!$B:$B,$H175)</f>
        <v>4255.6354759699989</v>
      </c>
      <c r="S175" s="1">
        <f>SUMIFS(Capacity_2!N:N,Capacity_2!$A:$A,$B$164,Capacity_2!$B:$B,$H175)-SUMIFS(Capacity_2!$C:$C,Capacity_2!$A:$A,$B$164,Capacity_2!$B:$B,$H175)</f>
        <v>5107.36614964</v>
      </c>
      <c r="T175" s="1">
        <f>SUMIFS(Capacity_2!O:O,Capacity_2!$A:$A,$B$164,Capacity_2!$B:$B,$H175)-SUMIFS(Capacity_2!$C:$C,Capacity_2!$A:$A,$B$164,Capacity_2!$B:$B,$H175)</f>
        <v>9163.9341697100008</v>
      </c>
      <c r="U175" s="1">
        <f>SUMIFS(Capacity_2!P:P,Capacity_2!$A:$A,$B$164,Capacity_2!$B:$B,$H175)-SUMIFS(Capacity_2!$C:$C,Capacity_2!$A:$A,$B$164,Capacity_2!$B:$B,$H175)</f>
        <v>9781.5235440500001</v>
      </c>
      <c r="V175" s="1">
        <f>SUMIFS(Capacity_2!Q:Q,Capacity_2!$A:$A,$B$164,Capacity_2!$B:$B,$H175)-SUMIFS(Capacity_2!$C:$C,Capacity_2!$A:$A,$B$164,Capacity_2!$B:$B,$H175)</f>
        <v>9781.5235440500001</v>
      </c>
      <c r="W175" s="1">
        <f>SUMIFS(Capacity_2!R:R,Capacity_2!$A:$A,$B$164,Capacity_2!$B:$B,$H175)-SUMIFS(Capacity_2!$C:$C,Capacity_2!$A:$A,$B$164,Capacity_2!$B:$B,$H175)</f>
        <v>13468.476305349994</v>
      </c>
      <c r="X175" s="1">
        <f>SUMIFS(Capacity_2!S:S,Capacity_2!$A:$A,$B$164,Capacity_2!$B:$B,$H175)-SUMIFS(Capacity_2!$C:$C,Capacity_2!$A:$A,$B$164,Capacity_2!$B:$B,$H175)</f>
        <v>13744.51913766</v>
      </c>
      <c r="Y175" s="1">
        <f>SUMIFS(Capacity_2!T:T,Capacity_2!$A:$A,$B$164,Capacity_2!$B:$B,$H175)-SUMIFS(Capacity_2!$C:$C,Capacity_2!$A:$A,$B$164,Capacity_2!$B:$B,$H175)</f>
        <v>15384.253001339997</v>
      </c>
      <c r="Z175" s="1">
        <f>SUMIFS(Capacity_2!U:U,Capacity_2!$A:$A,$B$164,Capacity_2!$B:$B,$H175)-SUMIFS(Capacity_2!$C:$C,Capacity_2!$A:$A,$B$164,Capacity_2!$B:$B,$H175)</f>
        <v>15666.23703387</v>
      </c>
      <c r="AA175" s="1">
        <f>SUMIFS(Capacity_2!V:V,Capacity_2!$A:$A,$B$164,Capacity_2!$B:$B,$H175)-SUMIFS(Capacity_2!$C:$C,Capacity_2!$A:$A,$B$164,Capacity_2!$B:$B,$H175)</f>
        <v>17730.550055380001</v>
      </c>
      <c r="AB175" s="1">
        <f>SUMIFS(Capacity_2!W:W,Capacity_2!$A:$A,$B$164,Capacity_2!$B:$B,$H175)-SUMIFS(Capacity_2!$C:$C,Capacity_2!$A:$A,$B$164,Capacity_2!$B:$B,$H175)</f>
        <v>17807.477959899996</v>
      </c>
      <c r="AC175" s="1">
        <f>SUMIFS(Capacity_2!X:X,Capacity_2!$A:$A,$B$164,Capacity_2!$B:$B,$H175)-SUMIFS(Capacity_2!$C:$C,Capacity_2!$A:$A,$B$164,Capacity_2!$B:$B,$H175)</f>
        <v>17936.127604230001</v>
      </c>
    </row>
    <row r="176" spans="1:30">
      <c r="H176" s="77" t="s">
        <v>122</v>
      </c>
      <c r="I176" s="1">
        <f>SUMIFS(Capacity_2!D:D,Capacity_2!$A:$A,$B$164,Capacity_2!$B:$B,$H176)-SUMIFS(Capacity_2!$C:$C,Capacity_2!$A:$A,$B$164,Capacity_2!$B:$B,$H176)</f>
        <v>604.98502786991958</v>
      </c>
      <c r="J176" s="1">
        <f>SUMIFS(Capacity_2!E:E,Capacity_2!$A:$A,$B$164,Capacity_2!$B:$B,$H176)-SUMIFS(Capacity_2!$C:$C,Capacity_2!$A:$A,$B$164,Capacity_2!$B:$B,$H176)</f>
        <v>1189.7329629159485</v>
      </c>
      <c r="K176" s="1">
        <f>SUMIFS(Capacity_2!F:F,Capacity_2!$A:$A,$B$164,Capacity_2!$B:$B,$H176)-SUMIFS(Capacity_2!$C:$C,Capacity_2!$A:$A,$B$164,Capacity_2!$B:$B,$H176)</f>
        <v>1532.436668505432</v>
      </c>
      <c r="L176" s="1">
        <f>SUMIFS(Capacity_2!G:G,Capacity_2!$A:$A,$B$164,Capacity_2!$B:$B,$H176)-SUMIFS(Capacity_2!$C:$C,Capacity_2!$A:$A,$B$164,Capacity_2!$B:$B,$H176)</f>
        <v>1807.9091521745504</v>
      </c>
      <c r="M176" s="1">
        <f>SUMIFS(Capacity_2!H:H,Capacity_2!$A:$A,$B$164,Capacity_2!$B:$B,$H176)-SUMIFS(Capacity_2!$C:$C,Capacity_2!$A:$A,$B$164,Capacity_2!$B:$B,$H176)</f>
        <v>2055.094857978198</v>
      </c>
      <c r="N176" s="1">
        <f>SUMIFS(Capacity_2!I:I,Capacity_2!$A:$A,$B$164,Capacity_2!$B:$B,$H176)-SUMIFS(Capacity_2!$C:$C,Capacity_2!$A:$A,$B$164,Capacity_2!$B:$B,$H176)</f>
        <v>2296.5695620012175</v>
      </c>
      <c r="O176" s="1">
        <f>SUMIFS(Capacity_2!J:J,Capacity_2!$A:$A,$B$164,Capacity_2!$B:$B,$H176)-SUMIFS(Capacity_2!$C:$C,Capacity_2!$A:$A,$B$164,Capacity_2!$B:$B,$H176)</f>
        <v>2536.2501262412061</v>
      </c>
      <c r="P176" s="1">
        <f>SUMIFS(Capacity_2!K:K,Capacity_2!$A:$A,$B$164,Capacity_2!$B:$B,$H176)-SUMIFS(Capacity_2!$C:$C,Capacity_2!$A:$A,$B$164,Capacity_2!$B:$B,$H176)</f>
        <v>2896.189544447705</v>
      </c>
      <c r="Q176" s="1">
        <f>SUMIFS(Capacity_2!L:L,Capacity_2!$A:$A,$B$164,Capacity_2!$B:$B,$H176)-SUMIFS(Capacity_2!$C:$C,Capacity_2!$A:$A,$B$164,Capacity_2!$B:$B,$H176)</f>
        <v>3163.3810565391468</v>
      </c>
      <c r="R176" s="1">
        <f>SUMIFS(Capacity_2!M:M,Capacity_2!$A:$A,$B$164,Capacity_2!$B:$B,$H176)-SUMIFS(Capacity_2!$C:$C,Capacity_2!$A:$A,$B$164,Capacity_2!$B:$B,$H176)</f>
        <v>3404.3796640960027</v>
      </c>
      <c r="S176" s="1">
        <f>SUMIFS(Capacity_2!N:N,Capacity_2!$A:$A,$B$164,Capacity_2!$B:$B,$H176)-SUMIFS(Capacity_2!$C:$C,Capacity_2!$A:$A,$B$164,Capacity_2!$B:$B,$H176)</f>
        <v>3694.2546520555061</v>
      </c>
      <c r="T176" s="1">
        <f>SUMIFS(Capacity_2!O:O,Capacity_2!$A:$A,$B$164,Capacity_2!$B:$B,$H176)-SUMIFS(Capacity_2!$C:$C,Capacity_2!$A:$A,$B$164,Capacity_2!$B:$B,$H176)</f>
        <v>4289.1406628373625</v>
      </c>
      <c r="U176" s="1">
        <f>SUMIFS(Capacity_2!P:P,Capacity_2!$A:$A,$B$164,Capacity_2!$B:$B,$H176)-SUMIFS(Capacity_2!$C:$C,Capacity_2!$A:$A,$B$164,Capacity_2!$B:$B,$H176)</f>
        <v>5030.8105171946645</v>
      </c>
      <c r="V176" s="1">
        <f>SUMIFS(Capacity_2!Q:Q,Capacity_2!$A:$A,$B$164,Capacity_2!$B:$B,$H176)-SUMIFS(Capacity_2!$C:$C,Capacity_2!$A:$A,$B$164,Capacity_2!$B:$B,$H176)</f>
        <v>6172.6100699623676</v>
      </c>
      <c r="W176" s="1">
        <f>SUMIFS(Capacity_2!R:R,Capacity_2!$A:$A,$B$164,Capacity_2!$B:$B,$H176)-SUMIFS(Capacity_2!$C:$C,Capacity_2!$A:$A,$B$164,Capacity_2!$B:$B,$H176)</f>
        <v>7971.8844992726663</v>
      </c>
      <c r="X176" s="1">
        <f>SUMIFS(Capacity_2!S:S,Capacity_2!$A:$A,$B$164,Capacity_2!$B:$B,$H176)-SUMIFS(Capacity_2!$C:$C,Capacity_2!$A:$A,$B$164,Capacity_2!$B:$B,$H176)</f>
        <v>8851.3618517848226</v>
      </c>
      <c r="Y176" s="1">
        <f>SUMIFS(Capacity_2!T:T,Capacity_2!$A:$A,$B$164,Capacity_2!$B:$B,$H176)-SUMIFS(Capacity_2!$C:$C,Capacity_2!$A:$A,$B$164,Capacity_2!$B:$B,$H176)</f>
        <v>9660.6799285530033</v>
      </c>
      <c r="Z176" s="1">
        <f>SUMIFS(Capacity_2!U:U,Capacity_2!$A:$A,$B$164,Capacity_2!$B:$B,$H176)-SUMIFS(Capacity_2!$C:$C,Capacity_2!$A:$A,$B$164,Capacity_2!$B:$B,$H176)</f>
        <v>10304.964252588154</v>
      </c>
      <c r="AA176" s="1">
        <f>SUMIFS(Capacity_2!V:V,Capacity_2!$A:$A,$B$164,Capacity_2!$B:$B,$H176)-SUMIFS(Capacity_2!$C:$C,Capacity_2!$A:$A,$B$164,Capacity_2!$B:$B,$H176)</f>
        <v>10925.335280093554</v>
      </c>
      <c r="AB176" s="1">
        <f>SUMIFS(Capacity_2!W:W,Capacity_2!$A:$A,$B$164,Capacity_2!$B:$B,$H176)-SUMIFS(Capacity_2!$C:$C,Capacity_2!$A:$A,$B$164,Capacity_2!$B:$B,$H176)</f>
        <v>12094.855259200489</v>
      </c>
      <c r="AC176" s="1">
        <f>SUMIFS(Capacity_2!X:X,Capacity_2!$A:$A,$B$164,Capacity_2!$B:$B,$H176)-SUMIFS(Capacity_2!$C:$C,Capacity_2!$A:$A,$B$164,Capacity_2!$B:$B,$H176)</f>
        <v>13276.925333944728</v>
      </c>
    </row>
    <row r="177" spans="1:30">
      <c r="H177" s="69" t="s">
        <v>123</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-743.62794907429725</v>
      </c>
      <c r="Q177" s="1">
        <f t="shared" si="3"/>
        <v>-2224.6163217749931</v>
      </c>
      <c r="R177" s="1">
        <f t="shared" si="3"/>
        <v>-2901.1948465678838</v>
      </c>
      <c r="S177" s="1">
        <f t="shared" si="3"/>
        <v>-2970.0053516170619</v>
      </c>
      <c r="T177" s="1">
        <f t="shared" si="3"/>
        <v>-5938.2211699893896</v>
      </c>
      <c r="U177" s="1">
        <f t="shared" si="3"/>
        <v>-5324.4250332822503</v>
      </c>
      <c r="V177" s="1">
        <f t="shared" si="3"/>
        <v>-4718.536830674424</v>
      </c>
      <c r="W177" s="1">
        <f t="shared" si="3"/>
        <v>-5295.7607665321721</v>
      </c>
      <c r="X177" s="1">
        <f t="shared" si="3"/>
        <v>-5807.9353394543377</v>
      </c>
      <c r="Y177" s="1">
        <f t="shared" si="3"/>
        <v>-6018.3294900531237</v>
      </c>
      <c r="Z177" s="1">
        <f t="shared" si="3"/>
        <v>-5094.4327607217747</v>
      </c>
      <c r="AA177" s="1">
        <f t="shared" si="3"/>
        <v>-4800.7242440583586</v>
      </c>
      <c r="AB177" s="1">
        <f t="shared" si="3"/>
        <v>-4762.5470093768581</v>
      </c>
      <c r="AC177" s="1">
        <f t="shared" si="3"/>
        <v>-3548.3773321633744</v>
      </c>
    </row>
    <row r="179" spans="1:30">
      <c r="H179" s="69" t="s">
        <v>124</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-2888.0180598082807</v>
      </c>
      <c r="K185" s="1">
        <f>SUMIFS(Generation_2!E:E,Generation_2!$A:$A,$B$182,Generation_2!$B:$B,$H185)-SUMIFS(Generation_2!$C:$C,Generation_2!$A:$A,$B$182,Generation_2!$B:$B,$H185)</f>
        <v>-2755.4429728610703</v>
      </c>
      <c r="L185" s="1">
        <f>SUMIFS(Generation_2!F:F,Generation_2!$A:$A,$B$182,Generation_2!$B:$B,$H185)-SUMIFS(Generation_2!$C:$C,Generation_2!$A:$A,$B$182,Generation_2!$B:$B,$H185)</f>
        <v>-6518.0483564981841</v>
      </c>
      <c r="M185" s="1">
        <f>SUMIFS(Generation_2!G:G,Generation_2!$A:$A,$B$182,Generation_2!$B:$B,$H185)-SUMIFS(Generation_2!$C:$C,Generation_2!$A:$A,$B$182,Generation_2!$B:$B,$H185)</f>
        <v>-9868.1285101094982</v>
      </c>
      <c r="N185" s="1">
        <f>SUMIFS(Generation_2!H:H,Generation_2!$A:$A,$B$182,Generation_2!$B:$B,$H185)-SUMIFS(Generation_2!$C:$C,Generation_2!$A:$A,$B$182,Generation_2!$B:$B,$H185)</f>
        <v>-13536.912352141575</v>
      </c>
      <c r="O185" s="1">
        <f>SUMIFS(Generation_2!I:I,Generation_2!$A:$A,$B$182,Generation_2!$B:$B,$H185)-SUMIFS(Generation_2!$C:$C,Generation_2!$A:$A,$B$182,Generation_2!$B:$B,$H185)</f>
        <v>-11637.014242858131</v>
      </c>
      <c r="P185" s="1">
        <f>SUMIFS(Generation_2!J:J,Generation_2!$A:$A,$B$182,Generation_2!$B:$B,$H185)-SUMIFS(Generation_2!$C:$C,Generation_2!$A:$A,$B$182,Generation_2!$B:$B,$H185)</f>
        <v>-19972.919628548494</v>
      </c>
      <c r="Q185" s="1">
        <f>SUMIFS(Generation_2!K:K,Generation_2!$A:$A,$B$182,Generation_2!$B:$B,$H185)-SUMIFS(Generation_2!$C:$C,Generation_2!$A:$A,$B$182,Generation_2!$B:$B,$H185)</f>
        <v>-20834.546439054495</v>
      </c>
      <c r="R185" s="1">
        <f>SUMIFS(Generation_2!L:L,Generation_2!$A:$A,$B$182,Generation_2!$B:$B,$H185)-SUMIFS(Generation_2!$C:$C,Generation_2!$A:$A,$B$182,Generation_2!$B:$B,$H185)</f>
        <v>-16458.557762266282</v>
      </c>
      <c r="S185" s="1">
        <f>SUMIFS(Generation_2!M:M,Generation_2!$A:$A,$B$182,Generation_2!$B:$B,$H185)-SUMIFS(Generation_2!$C:$C,Generation_2!$A:$A,$B$182,Generation_2!$B:$B,$H185)</f>
        <v>-18858.465645366465</v>
      </c>
      <c r="T185" s="1">
        <f>SUMIFS(Generation_2!N:N,Generation_2!$A:$A,$B$182,Generation_2!$B:$B,$H185)-SUMIFS(Generation_2!$C:$C,Generation_2!$A:$A,$B$182,Generation_2!$B:$B,$H185)</f>
        <v>-30216.945368529487</v>
      </c>
      <c r="U185" s="1">
        <f>SUMIFS(Generation_2!O:O,Generation_2!$A:$A,$B$182,Generation_2!$B:$B,$H185)-SUMIFS(Generation_2!$C:$C,Generation_2!$A:$A,$B$182,Generation_2!$B:$B,$H185)</f>
        <v>-28759.861094737309</v>
      </c>
      <c r="V185" s="1">
        <f>SUMIFS(Generation_2!P:P,Generation_2!$A:$A,$B$182,Generation_2!$B:$B,$H185)-SUMIFS(Generation_2!$C:$C,Generation_2!$A:$A,$B$182,Generation_2!$B:$B,$H185)</f>
        <v>-29047.547714100758</v>
      </c>
      <c r="W185" s="1">
        <f>SUMIFS(Generation_2!Q:Q,Generation_2!$A:$A,$B$182,Generation_2!$B:$B,$H185)-SUMIFS(Generation_2!$C:$C,Generation_2!$A:$A,$B$182,Generation_2!$B:$B,$H185)</f>
        <v>-51630.144908400791</v>
      </c>
      <c r="X185" s="1">
        <f>SUMIFS(Generation_2!R:R,Generation_2!$A:$A,$B$182,Generation_2!$B:$B,$H185)-SUMIFS(Generation_2!$C:$C,Generation_2!$A:$A,$B$182,Generation_2!$B:$B,$H185)</f>
        <v>-55943.596233810007</v>
      </c>
      <c r="Y185" s="1">
        <f>SUMIFS(Generation_2!S:S,Generation_2!$A:$A,$B$182,Generation_2!$B:$B,$H185)-SUMIFS(Generation_2!$C:$C,Generation_2!$A:$A,$B$182,Generation_2!$B:$B,$H185)</f>
        <v>-63652.860525818469</v>
      </c>
      <c r="Z185" s="1">
        <f>SUMIFS(Generation_2!T:T,Generation_2!$A:$A,$B$182,Generation_2!$B:$B,$H185)-SUMIFS(Generation_2!$C:$C,Generation_2!$A:$A,$B$182,Generation_2!$B:$B,$H185)</f>
        <v>-62931.852998514274</v>
      </c>
      <c r="AA185" s="1">
        <f>SUMIFS(Generation_2!U:U,Generation_2!$A:$A,$B$182,Generation_2!$B:$B,$H185)-SUMIFS(Generation_2!$C:$C,Generation_2!$A:$A,$B$182,Generation_2!$B:$B,$H185)</f>
        <v>-63074.763395695074</v>
      </c>
      <c r="AB185" s="1">
        <f>SUMIFS(Generation_2!V:V,Generation_2!$A:$A,$B$182,Generation_2!$B:$B,$H185)-SUMIFS(Generation_2!$C:$C,Generation_2!$A:$A,$B$182,Generation_2!$B:$B,$H185)</f>
        <v>-63782.801787670978</v>
      </c>
      <c r="AC185" s="1">
        <f>SUMIFS(Generation_2!W:W,Generation_2!$A:$A,$B$182,Generation_2!$B:$B,$H185)-SUMIFS(Generation_2!$C:$C,Generation_2!$A:$A,$B$182,Generation_2!$B:$B,$H185)</f>
        <v>-63713.371252989418</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1679.3104627265857</v>
      </c>
      <c r="K186" s="1">
        <f>SUMIFS(Generation_2!E:E,Generation_2!$A:$A,$B$182,Generation_2!$B:$B,$H186)-SUMIFS(Generation_2!$C:$C,Generation_2!$A:$A,$B$182,Generation_2!$B:$B,$H186)</f>
        <v>1516.1333158021225</v>
      </c>
      <c r="L186" s="1">
        <f>SUMIFS(Generation_2!F:F,Generation_2!$A:$A,$B$182,Generation_2!$B:$B,$H186)-SUMIFS(Generation_2!$C:$C,Generation_2!$A:$A,$B$182,Generation_2!$B:$B,$H186)</f>
        <v>1981.7241099256935</v>
      </c>
      <c r="M186" s="1">
        <f>SUMIFS(Generation_2!G:G,Generation_2!$A:$A,$B$182,Generation_2!$B:$B,$H186)-SUMIFS(Generation_2!$C:$C,Generation_2!$A:$A,$B$182,Generation_2!$B:$B,$H186)</f>
        <v>1415.3043668193131</v>
      </c>
      <c r="N186" s="1">
        <f>SUMIFS(Generation_2!H:H,Generation_2!$A:$A,$B$182,Generation_2!$B:$B,$H186)-SUMIFS(Generation_2!$C:$C,Generation_2!$A:$A,$B$182,Generation_2!$B:$B,$H186)</f>
        <v>-544.30792710891546</v>
      </c>
      <c r="O186" s="1">
        <f>SUMIFS(Generation_2!I:I,Generation_2!$A:$A,$B$182,Generation_2!$B:$B,$H186)-SUMIFS(Generation_2!$C:$C,Generation_2!$A:$A,$B$182,Generation_2!$B:$B,$H186)</f>
        <v>1081.2946413429818</v>
      </c>
      <c r="P186" s="1">
        <f>SUMIFS(Generation_2!J:J,Generation_2!$A:$A,$B$182,Generation_2!$B:$B,$H186)-SUMIFS(Generation_2!$C:$C,Generation_2!$A:$A,$B$182,Generation_2!$B:$B,$H186)</f>
        <v>-1437.4802730356241</v>
      </c>
      <c r="Q186" s="1">
        <f>SUMIFS(Generation_2!K:K,Generation_2!$A:$A,$B$182,Generation_2!$B:$B,$H186)-SUMIFS(Generation_2!$C:$C,Generation_2!$A:$A,$B$182,Generation_2!$B:$B,$H186)</f>
        <v>-4180.8301536614854</v>
      </c>
      <c r="R186" s="1">
        <f>SUMIFS(Generation_2!L:L,Generation_2!$A:$A,$B$182,Generation_2!$B:$B,$H186)-SUMIFS(Generation_2!$C:$C,Generation_2!$A:$A,$B$182,Generation_2!$B:$B,$H186)</f>
        <v>-4772.760095702135</v>
      </c>
      <c r="S186" s="1">
        <f>SUMIFS(Generation_2!M:M,Generation_2!$A:$A,$B$182,Generation_2!$B:$B,$H186)-SUMIFS(Generation_2!$C:$C,Generation_2!$A:$A,$B$182,Generation_2!$B:$B,$H186)</f>
        <v>-8342.8725740907321</v>
      </c>
      <c r="T186" s="1">
        <f>SUMIFS(Generation_2!N:N,Generation_2!$A:$A,$B$182,Generation_2!$B:$B,$H186)-SUMIFS(Generation_2!$C:$C,Generation_2!$A:$A,$B$182,Generation_2!$B:$B,$H186)</f>
        <v>-10597.254275764557</v>
      </c>
      <c r="U186" s="1">
        <f>SUMIFS(Generation_2!O:O,Generation_2!$A:$A,$B$182,Generation_2!$B:$B,$H186)-SUMIFS(Generation_2!$C:$C,Generation_2!$A:$A,$B$182,Generation_2!$B:$B,$H186)</f>
        <v>-10217.699370332855</v>
      </c>
      <c r="V186" s="1">
        <f>SUMIFS(Generation_2!P:P,Generation_2!$A:$A,$B$182,Generation_2!$B:$B,$H186)-SUMIFS(Generation_2!$C:$C,Generation_2!$A:$A,$B$182,Generation_2!$B:$B,$H186)</f>
        <v>-10265.611032434455</v>
      </c>
      <c r="W186" s="1">
        <f>SUMIFS(Generation_2!Q:Q,Generation_2!$A:$A,$B$182,Generation_2!$B:$B,$H186)-SUMIFS(Generation_2!$C:$C,Generation_2!$A:$A,$B$182,Generation_2!$B:$B,$H186)</f>
        <v>-10713.193294720786</v>
      </c>
      <c r="X186" s="1">
        <f>SUMIFS(Generation_2!R:R,Generation_2!$A:$A,$B$182,Generation_2!$B:$B,$H186)-SUMIFS(Generation_2!$C:$C,Generation_2!$A:$A,$B$182,Generation_2!$B:$B,$H186)</f>
        <v>-10500.556302784855</v>
      </c>
      <c r="Y186" s="1">
        <f>SUMIFS(Generation_2!S:S,Generation_2!$A:$A,$B$182,Generation_2!$B:$B,$H186)-SUMIFS(Generation_2!$C:$C,Generation_2!$A:$A,$B$182,Generation_2!$B:$B,$H186)</f>
        <v>-10729.526670985291</v>
      </c>
      <c r="Z186" s="1">
        <f>SUMIFS(Generation_2!T:T,Generation_2!$A:$A,$B$182,Generation_2!$B:$B,$H186)-SUMIFS(Generation_2!$C:$C,Generation_2!$A:$A,$B$182,Generation_2!$B:$B,$H186)</f>
        <v>-10149.43299450371</v>
      </c>
      <c r="AA186" s="1">
        <f>SUMIFS(Generation_2!U:U,Generation_2!$A:$A,$B$182,Generation_2!$B:$B,$H186)-SUMIFS(Generation_2!$C:$C,Generation_2!$A:$A,$B$182,Generation_2!$B:$B,$H186)</f>
        <v>-9853.1417500309071</v>
      </c>
      <c r="AB186" s="1">
        <f>SUMIFS(Generation_2!V:V,Generation_2!$A:$A,$B$182,Generation_2!$B:$B,$H186)-SUMIFS(Generation_2!$C:$C,Generation_2!$A:$A,$B$182,Generation_2!$B:$B,$H186)</f>
        <v>-10012.453384006862</v>
      </c>
      <c r="AC186" s="1">
        <f>SUMIFS(Generation_2!W:W,Generation_2!$A:$A,$B$182,Generation_2!$B:$B,$H186)-SUMIFS(Generation_2!$C:$C,Generation_2!$A:$A,$B$182,Generation_2!$B:$B,$H186)</f>
        <v>-10589.692276207068</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-4.0068476131727948</v>
      </c>
      <c r="K187" s="1">
        <f>SUMIFS(Generation_2!E:E,Generation_2!$A:$A,$B$182,Generation_2!$B:$B,$H187)-SUMIFS(Generation_2!$C:$C,Generation_2!$A:$A,$B$182,Generation_2!$B:$B,$H187)</f>
        <v>-144.38517335437427</v>
      </c>
      <c r="L187" s="1">
        <f>SUMIFS(Generation_2!F:F,Generation_2!$A:$A,$B$182,Generation_2!$B:$B,$H187)-SUMIFS(Generation_2!$C:$C,Generation_2!$A:$A,$B$182,Generation_2!$B:$B,$H187)</f>
        <v>-1213.2882104394243</v>
      </c>
      <c r="M187" s="1">
        <f>SUMIFS(Generation_2!G:G,Generation_2!$A:$A,$B$182,Generation_2!$B:$B,$H187)-SUMIFS(Generation_2!$C:$C,Generation_2!$A:$A,$B$182,Generation_2!$B:$B,$H187)</f>
        <v>-1210.8605912987894</v>
      </c>
      <c r="N187" s="1">
        <f>SUMIFS(Generation_2!H:H,Generation_2!$A:$A,$B$182,Generation_2!$B:$B,$H187)-SUMIFS(Generation_2!$C:$C,Generation_2!$A:$A,$B$182,Generation_2!$B:$B,$H187)</f>
        <v>-1216.5454850756603</v>
      </c>
      <c r="O187" s="1">
        <f>SUMIFS(Generation_2!I:I,Generation_2!$A:$A,$B$182,Generation_2!$B:$B,$H187)-SUMIFS(Generation_2!$C:$C,Generation_2!$A:$A,$B$182,Generation_2!$B:$B,$H187)</f>
        <v>-1211.2020864233164</v>
      </c>
      <c r="P187" s="1">
        <f>SUMIFS(Generation_2!J:J,Generation_2!$A:$A,$B$182,Generation_2!$B:$B,$H187)-SUMIFS(Generation_2!$C:$C,Generation_2!$A:$A,$B$182,Generation_2!$B:$B,$H187)</f>
        <v>-1264.1688555178907</v>
      </c>
      <c r="Q187" s="1">
        <f>SUMIFS(Generation_2!K:K,Generation_2!$A:$A,$B$182,Generation_2!$B:$B,$H187)-SUMIFS(Generation_2!$C:$C,Generation_2!$A:$A,$B$182,Generation_2!$B:$B,$H187)</f>
        <v>-1260.772410618508</v>
      </c>
      <c r="R187" s="1">
        <f>SUMIFS(Generation_2!L:L,Generation_2!$A:$A,$B$182,Generation_2!$B:$B,$H187)-SUMIFS(Generation_2!$C:$C,Generation_2!$A:$A,$B$182,Generation_2!$B:$B,$H187)</f>
        <v>-1258.7445703784854</v>
      </c>
      <c r="S187" s="1">
        <f>SUMIFS(Generation_2!M:M,Generation_2!$A:$A,$B$182,Generation_2!$B:$B,$H187)-SUMIFS(Generation_2!$C:$C,Generation_2!$A:$A,$B$182,Generation_2!$B:$B,$H187)</f>
        <v>-1247.5502583824382</v>
      </c>
      <c r="T187" s="1">
        <f>SUMIFS(Generation_2!N:N,Generation_2!$A:$A,$B$182,Generation_2!$B:$B,$H187)-SUMIFS(Generation_2!$C:$C,Generation_2!$A:$A,$B$182,Generation_2!$B:$B,$H187)</f>
        <v>543.10220320218377</v>
      </c>
      <c r="U187" s="1">
        <f>SUMIFS(Generation_2!O:O,Generation_2!$A:$A,$B$182,Generation_2!$B:$B,$H187)-SUMIFS(Generation_2!$C:$C,Generation_2!$A:$A,$B$182,Generation_2!$B:$B,$H187)</f>
        <v>225.90731270323795</v>
      </c>
      <c r="V187" s="1">
        <f>SUMIFS(Generation_2!P:P,Generation_2!$A:$A,$B$182,Generation_2!$B:$B,$H187)-SUMIFS(Generation_2!$C:$C,Generation_2!$A:$A,$B$182,Generation_2!$B:$B,$H187)</f>
        <v>-205.03690592219755</v>
      </c>
      <c r="W187" s="1">
        <f>SUMIFS(Generation_2!Q:Q,Generation_2!$A:$A,$B$182,Generation_2!$B:$B,$H187)-SUMIFS(Generation_2!$C:$C,Generation_2!$A:$A,$B$182,Generation_2!$B:$B,$H187)</f>
        <v>1474.3309098571553</v>
      </c>
      <c r="X187" s="1">
        <f>SUMIFS(Generation_2!R:R,Generation_2!$A:$A,$B$182,Generation_2!$B:$B,$H187)-SUMIFS(Generation_2!$C:$C,Generation_2!$A:$A,$B$182,Generation_2!$B:$B,$H187)</f>
        <v>1922.4283953420208</v>
      </c>
      <c r="Y187" s="1">
        <f>SUMIFS(Generation_2!S:S,Generation_2!$A:$A,$B$182,Generation_2!$B:$B,$H187)-SUMIFS(Generation_2!$C:$C,Generation_2!$A:$A,$B$182,Generation_2!$B:$B,$H187)</f>
        <v>3284.3929425112365</v>
      </c>
      <c r="Z187" s="1">
        <f>SUMIFS(Generation_2!T:T,Generation_2!$A:$A,$B$182,Generation_2!$B:$B,$H187)-SUMIFS(Generation_2!$C:$C,Generation_2!$A:$A,$B$182,Generation_2!$B:$B,$H187)</f>
        <v>2151.7166781263559</v>
      </c>
      <c r="AA187" s="1">
        <f>SUMIFS(Generation_2!U:U,Generation_2!$A:$A,$B$182,Generation_2!$B:$B,$H187)-SUMIFS(Generation_2!$C:$C,Generation_2!$A:$A,$B$182,Generation_2!$B:$B,$H187)</f>
        <v>496.4033351280541</v>
      </c>
      <c r="AB187" s="1">
        <f>SUMIFS(Generation_2!V:V,Generation_2!$A:$A,$B$182,Generation_2!$B:$B,$H187)-SUMIFS(Generation_2!$C:$C,Generation_2!$A:$A,$B$182,Generation_2!$B:$B,$H187)</f>
        <v>1842.5905796642392</v>
      </c>
      <c r="AC187" s="1">
        <f>SUMIFS(Generation_2!W:W,Generation_2!$A:$A,$B$182,Generation_2!$B:$B,$H187)-SUMIFS(Generation_2!$C:$C,Generation_2!$A:$A,$B$182,Generation_2!$B:$B,$H187)</f>
        <v>1434.6993341575317</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-17.412974630433908</v>
      </c>
      <c r="K188" s="1">
        <f>SUMIFS(Generation_2!E:E,Generation_2!$A:$A,$B$182,Generation_2!$B:$B,$H188)-SUMIFS(Generation_2!$C:$C,Generation_2!$A:$A,$B$182,Generation_2!$B:$B,$H188)</f>
        <v>44.893164474205918</v>
      </c>
      <c r="L188" s="1">
        <f>SUMIFS(Generation_2!F:F,Generation_2!$A:$A,$B$182,Generation_2!$B:$B,$H188)-SUMIFS(Generation_2!$C:$C,Generation_2!$A:$A,$B$182,Generation_2!$B:$B,$H188)</f>
        <v>-54.62002643427148</v>
      </c>
      <c r="M188" s="1">
        <f>SUMIFS(Generation_2!G:G,Generation_2!$A:$A,$B$182,Generation_2!$B:$B,$H188)-SUMIFS(Generation_2!$C:$C,Generation_2!$A:$A,$B$182,Generation_2!$B:$B,$H188)</f>
        <v>-82.53731288600676</v>
      </c>
      <c r="N188" s="1">
        <f>SUMIFS(Generation_2!H:H,Generation_2!$A:$A,$B$182,Generation_2!$B:$B,$H188)-SUMIFS(Generation_2!$C:$C,Generation_2!$A:$A,$B$182,Generation_2!$B:$B,$H188)</f>
        <v>-103.00948901150072</v>
      </c>
      <c r="O188" s="1">
        <f>SUMIFS(Generation_2!I:I,Generation_2!$A:$A,$B$182,Generation_2!$B:$B,$H188)-SUMIFS(Generation_2!$C:$C,Generation_2!$A:$A,$B$182,Generation_2!$B:$B,$H188)</f>
        <v>-103.28184554833203</v>
      </c>
      <c r="P188" s="1">
        <f>SUMIFS(Generation_2!J:J,Generation_2!$A:$A,$B$182,Generation_2!$B:$B,$H188)-SUMIFS(Generation_2!$C:$C,Generation_2!$A:$A,$B$182,Generation_2!$B:$B,$H188)</f>
        <v>-81.693211928030919</v>
      </c>
      <c r="Q188" s="1">
        <f>SUMIFS(Generation_2!K:K,Generation_2!$A:$A,$B$182,Generation_2!$B:$B,$H188)-SUMIFS(Generation_2!$C:$C,Generation_2!$A:$A,$B$182,Generation_2!$B:$B,$H188)</f>
        <v>-74.72640011751605</v>
      </c>
      <c r="R188" s="1">
        <f>SUMIFS(Generation_2!L:L,Generation_2!$A:$A,$B$182,Generation_2!$B:$B,$H188)-SUMIFS(Generation_2!$C:$C,Generation_2!$A:$A,$B$182,Generation_2!$B:$B,$H188)</f>
        <v>-77.126994224400519</v>
      </c>
      <c r="S188" s="1">
        <f>SUMIFS(Generation_2!M:M,Generation_2!$A:$A,$B$182,Generation_2!$B:$B,$H188)-SUMIFS(Generation_2!$C:$C,Generation_2!$A:$A,$B$182,Generation_2!$B:$B,$H188)</f>
        <v>-45.49688866276469</v>
      </c>
      <c r="T188" s="1">
        <f>SUMIFS(Generation_2!N:N,Generation_2!$A:$A,$B$182,Generation_2!$B:$B,$H188)-SUMIFS(Generation_2!$C:$C,Generation_2!$A:$A,$B$182,Generation_2!$B:$B,$H188)</f>
        <v>214.28529343058966</v>
      </c>
      <c r="U188" s="1">
        <f>SUMIFS(Generation_2!O:O,Generation_2!$A:$A,$B$182,Generation_2!$B:$B,$H188)-SUMIFS(Generation_2!$C:$C,Generation_2!$A:$A,$B$182,Generation_2!$B:$B,$H188)</f>
        <v>71.788951738124013</v>
      </c>
      <c r="V188" s="1">
        <f>SUMIFS(Generation_2!P:P,Generation_2!$A:$A,$B$182,Generation_2!$B:$B,$H188)-SUMIFS(Generation_2!$C:$C,Generation_2!$A:$A,$B$182,Generation_2!$B:$B,$H188)</f>
        <v>124.70293630615777</v>
      </c>
      <c r="W188" s="1">
        <f>SUMIFS(Generation_2!Q:Q,Generation_2!$A:$A,$B$182,Generation_2!$B:$B,$H188)-SUMIFS(Generation_2!$C:$C,Generation_2!$A:$A,$B$182,Generation_2!$B:$B,$H188)</f>
        <v>388.61533418196331</v>
      </c>
      <c r="X188" s="1">
        <f>SUMIFS(Generation_2!R:R,Generation_2!$A:$A,$B$182,Generation_2!$B:$B,$H188)-SUMIFS(Generation_2!$C:$C,Generation_2!$A:$A,$B$182,Generation_2!$B:$B,$H188)</f>
        <v>323.09725849129353</v>
      </c>
      <c r="Y188" s="1">
        <f>SUMIFS(Generation_2!S:S,Generation_2!$A:$A,$B$182,Generation_2!$B:$B,$H188)-SUMIFS(Generation_2!$C:$C,Generation_2!$A:$A,$B$182,Generation_2!$B:$B,$H188)</f>
        <v>2384.2713222465322</v>
      </c>
      <c r="Z188" s="1">
        <f>SUMIFS(Generation_2!T:T,Generation_2!$A:$A,$B$182,Generation_2!$B:$B,$H188)-SUMIFS(Generation_2!$C:$C,Generation_2!$A:$A,$B$182,Generation_2!$B:$B,$H188)</f>
        <v>992.26799351580121</v>
      </c>
      <c r="AA188" s="1">
        <f>SUMIFS(Generation_2!U:U,Generation_2!$A:$A,$B$182,Generation_2!$B:$B,$H188)-SUMIFS(Generation_2!$C:$C,Generation_2!$A:$A,$B$182,Generation_2!$B:$B,$H188)</f>
        <v>272.72260921141918</v>
      </c>
      <c r="AB188" s="1">
        <f>SUMIFS(Generation_2!V:V,Generation_2!$A:$A,$B$182,Generation_2!$B:$B,$H188)-SUMIFS(Generation_2!$C:$C,Generation_2!$A:$A,$B$182,Generation_2!$B:$B,$H188)</f>
        <v>1816.8694708963505</v>
      </c>
      <c r="AC188" s="1">
        <f>SUMIFS(Generation_2!W:W,Generation_2!$A:$A,$B$182,Generation_2!$B:$B,$H188)-SUMIFS(Generation_2!$C:$C,Generation_2!$A:$A,$B$182,Generation_2!$B:$B,$H188)</f>
        <v>913.6766260535494</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-2823.6476214850045</v>
      </c>
      <c r="K189" s="1">
        <f>SUMIFS(Generation_2!E:E,Generation_2!$A:$A,$B$182,Generation_2!$B:$B,$H189)-SUMIFS(Generation_2!$C:$C,Generation_2!$A:$A,$B$182,Generation_2!$B:$B,$H189)</f>
        <v>-2978.4338152208147</v>
      </c>
      <c r="L189" s="1">
        <f>SUMIFS(Generation_2!F:F,Generation_2!$A:$A,$B$182,Generation_2!$B:$B,$H189)-SUMIFS(Generation_2!$C:$C,Generation_2!$A:$A,$B$182,Generation_2!$B:$B,$H189)</f>
        <v>145.22256850624763</v>
      </c>
      <c r="M189" s="1">
        <f>SUMIFS(Generation_2!G:G,Generation_2!$A:$A,$B$182,Generation_2!$B:$B,$H189)-SUMIFS(Generation_2!$C:$C,Generation_2!$A:$A,$B$182,Generation_2!$B:$B,$H189)</f>
        <v>-2235.4944518812372</v>
      </c>
      <c r="N189" s="1">
        <f>SUMIFS(Generation_2!H:H,Generation_2!$A:$A,$B$182,Generation_2!$B:$B,$H189)-SUMIFS(Generation_2!$C:$C,Generation_2!$A:$A,$B$182,Generation_2!$B:$B,$H189)</f>
        <v>-647.87852301945895</v>
      </c>
      <c r="O189" s="1">
        <f>SUMIFS(Generation_2!I:I,Generation_2!$A:$A,$B$182,Generation_2!$B:$B,$H189)-SUMIFS(Generation_2!$C:$C,Generation_2!$A:$A,$B$182,Generation_2!$B:$B,$H189)</f>
        <v>-6784.7901680139657</v>
      </c>
      <c r="P189" s="1">
        <f>SUMIFS(Generation_2!J:J,Generation_2!$A:$A,$B$182,Generation_2!$B:$B,$H189)-SUMIFS(Generation_2!$C:$C,Generation_2!$A:$A,$B$182,Generation_2!$B:$B,$H189)</f>
        <v>-23.088765823807989</v>
      </c>
      <c r="Q189" s="1">
        <f>SUMIFS(Generation_2!K:K,Generation_2!$A:$A,$B$182,Generation_2!$B:$B,$H189)-SUMIFS(Generation_2!$C:$C,Generation_2!$A:$A,$B$182,Generation_2!$B:$B,$H189)</f>
        <v>-941.83352232626203</v>
      </c>
      <c r="R189" s="1">
        <f>SUMIFS(Generation_2!L:L,Generation_2!$A:$A,$B$182,Generation_2!$B:$B,$H189)-SUMIFS(Generation_2!$C:$C,Generation_2!$A:$A,$B$182,Generation_2!$B:$B,$H189)</f>
        <v>-4240.1939564821514</v>
      </c>
      <c r="S189" s="1">
        <f>SUMIFS(Generation_2!M:M,Generation_2!$A:$A,$B$182,Generation_2!$B:$B,$H189)-SUMIFS(Generation_2!$C:$C,Generation_2!$A:$A,$B$182,Generation_2!$B:$B,$H189)</f>
        <v>-3564.0719410547499</v>
      </c>
      <c r="T189" s="1">
        <f>SUMIFS(Generation_2!N:N,Generation_2!$A:$A,$B$182,Generation_2!$B:$B,$H189)-SUMIFS(Generation_2!$C:$C,Generation_2!$A:$A,$B$182,Generation_2!$B:$B,$H189)</f>
        <v>-3058.1868953970152</v>
      </c>
      <c r="U189" s="1">
        <f>SUMIFS(Generation_2!O:O,Generation_2!$A:$A,$B$182,Generation_2!$B:$B,$H189)-SUMIFS(Generation_2!$C:$C,Generation_2!$A:$A,$B$182,Generation_2!$B:$B,$H189)</f>
        <v>-3528.9420328377801</v>
      </c>
      <c r="V189" s="1">
        <f>SUMIFS(Generation_2!P:P,Generation_2!$A:$A,$B$182,Generation_2!$B:$B,$H189)-SUMIFS(Generation_2!$C:$C,Generation_2!$A:$A,$B$182,Generation_2!$B:$B,$H189)</f>
        <v>-2963.990930347476</v>
      </c>
      <c r="W189" s="1">
        <f>SUMIFS(Generation_2!Q:Q,Generation_2!$A:$A,$B$182,Generation_2!$B:$B,$H189)-SUMIFS(Generation_2!$C:$C,Generation_2!$A:$A,$B$182,Generation_2!$B:$B,$H189)</f>
        <v>-5411.0423317860659</v>
      </c>
      <c r="X189" s="1">
        <f>SUMIFS(Generation_2!R:R,Generation_2!$A:$A,$B$182,Generation_2!$B:$B,$H189)-SUMIFS(Generation_2!$C:$C,Generation_2!$A:$A,$B$182,Generation_2!$B:$B,$H189)</f>
        <v>-5248.4207169375259</v>
      </c>
      <c r="Y189" s="1">
        <f>SUMIFS(Generation_2!S:S,Generation_2!$A:$A,$B$182,Generation_2!$B:$B,$H189)-SUMIFS(Generation_2!$C:$C,Generation_2!$A:$A,$B$182,Generation_2!$B:$B,$H189)</f>
        <v>-8047.4302959211418</v>
      </c>
      <c r="Z189" s="1">
        <f>SUMIFS(Generation_2!T:T,Generation_2!$A:$A,$B$182,Generation_2!$B:$B,$H189)-SUMIFS(Generation_2!$C:$C,Generation_2!$A:$A,$B$182,Generation_2!$B:$B,$H189)</f>
        <v>-4492.2859756520302</v>
      </c>
      <c r="AA189" s="1">
        <f>SUMIFS(Generation_2!U:U,Generation_2!$A:$A,$B$182,Generation_2!$B:$B,$H189)-SUMIFS(Generation_2!$C:$C,Generation_2!$A:$A,$B$182,Generation_2!$B:$B,$H189)</f>
        <v>-5050.8096997261273</v>
      </c>
      <c r="AB189" s="1">
        <f>SUMIFS(Generation_2!V:V,Generation_2!$A:$A,$B$182,Generation_2!$B:$B,$H189)-SUMIFS(Generation_2!$C:$C,Generation_2!$A:$A,$B$182,Generation_2!$B:$B,$H189)</f>
        <v>-6844.7677472574651</v>
      </c>
      <c r="AC189" s="1">
        <f>SUMIFS(Generation_2!W:W,Generation_2!$A:$A,$B$182,Generation_2!$B:$B,$H189)-SUMIFS(Generation_2!$C:$C,Generation_2!$A:$A,$B$182,Generation_2!$B:$B,$H189)</f>
        <v>-6708.7257076513197</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17.124145329634615</v>
      </c>
      <c r="K190" s="1">
        <f>SUMIFS(Generation_2!E:E,Generation_2!$A:$A,$B$182,Generation_2!$B:$B,$H190)-SUMIFS(Generation_2!$C:$C,Generation_2!$A:$A,$B$182,Generation_2!$B:$B,$H190)</f>
        <v>-7.1798606338221873</v>
      </c>
      <c r="L190" s="1">
        <f>SUMIFS(Generation_2!F:F,Generation_2!$A:$A,$B$182,Generation_2!$B:$B,$H190)-SUMIFS(Generation_2!$C:$C,Generation_2!$A:$A,$B$182,Generation_2!$B:$B,$H190)</f>
        <v>123.67037021883246</v>
      </c>
      <c r="M190" s="1">
        <f>SUMIFS(Generation_2!G:G,Generation_2!$A:$A,$B$182,Generation_2!$B:$B,$H190)-SUMIFS(Generation_2!$C:$C,Generation_2!$A:$A,$B$182,Generation_2!$B:$B,$H190)</f>
        <v>537.98707579261486</v>
      </c>
      <c r="N190" s="1">
        <f>SUMIFS(Generation_2!H:H,Generation_2!$A:$A,$B$182,Generation_2!$B:$B,$H190)-SUMIFS(Generation_2!$C:$C,Generation_2!$A:$A,$B$182,Generation_2!$B:$B,$H190)</f>
        <v>839.46978493296251</v>
      </c>
      <c r="O190" s="1">
        <f>SUMIFS(Generation_2!I:I,Generation_2!$A:$A,$B$182,Generation_2!$B:$B,$H190)-SUMIFS(Generation_2!$C:$C,Generation_2!$A:$A,$B$182,Generation_2!$B:$B,$H190)</f>
        <v>1072.1437979963912</v>
      </c>
      <c r="P190" s="1">
        <f>SUMIFS(Generation_2!J:J,Generation_2!$A:$A,$B$182,Generation_2!$B:$B,$H190)-SUMIFS(Generation_2!$C:$C,Generation_2!$A:$A,$B$182,Generation_2!$B:$B,$H190)</f>
        <v>811.42429881326495</v>
      </c>
      <c r="Q190" s="1">
        <f>SUMIFS(Generation_2!K:K,Generation_2!$A:$A,$B$182,Generation_2!$B:$B,$H190)-SUMIFS(Generation_2!$C:$C,Generation_2!$A:$A,$B$182,Generation_2!$B:$B,$H190)</f>
        <v>745.03980025241776</v>
      </c>
      <c r="R190" s="1">
        <f>SUMIFS(Generation_2!L:L,Generation_2!$A:$A,$B$182,Generation_2!$B:$B,$H190)-SUMIFS(Generation_2!$C:$C,Generation_2!$A:$A,$B$182,Generation_2!$B:$B,$H190)</f>
        <v>1865.3652002220206</v>
      </c>
      <c r="S190" s="1">
        <f>SUMIFS(Generation_2!M:M,Generation_2!$A:$A,$B$182,Generation_2!$B:$B,$H190)-SUMIFS(Generation_2!$C:$C,Generation_2!$A:$A,$B$182,Generation_2!$B:$B,$H190)</f>
        <v>1704.58870640651</v>
      </c>
      <c r="T190" s="1">
        <f>SUMIFS(Generation_2!N:N,Generation_2!$A:$A,$B$182,Generation_2!$B:$B,$H190)-SUMIFS(Generation_2!$C:$C,Generation_2!$A:$A,$B$182,Generation_2!$B:$B,$H190)</f>
        <v>5510.5522450720573</v>
      </c>
      <c r="U190" s="1">
        <f>SUMIFS(Generation_2!O:O,Generation_2!$A:$A,$B$182,Generation_2!$B:$B,$H190)-SUMIFS(Generation_2!$C:$C,Generation_2!$A:$A,$B$182,Generation_2!$B:$B,$H190)</f>
        <v>6304.7133018987779</v>
      </c>
      <c r="V190" s="1">
        <f>SUMIFS(Generation_2!P:P,Generation_2!$A:$A,$B$182,Generation_2!$B:$B,$H190)-SUMIFS(Generation_2!$C:$C,Generation_2!$A:$A,$B$182,Generation_2!$B:$B,$H190)</f>
        <v>6723.3430314697762</v>
      </c>
      <c r="W190" s="1">
        <f>SUMIFS(Generation_2!Q:Q,Generation_2!$A:$A,$B$182,Generation_2!$B:$B,$H190)-SUMIFS(Generation_2!$C:$C,Generation_2!$A:$A,$B$182,Generation_2!$B:$B,$H190)</f>
        <v>13818.987160157174</v>
      </c>
      <c r="X190" s="1">
        <f>SUMIFS(Generation_2!R:R,Generation_2!$A:$A,$B$182,Generation_2!$B:$B,$H190)-SUMIFS(Generation_2!$C:$C,Generation_2!$A:$A,$B$182,Generation_2!$B:$B,$H190)</f>
        <v>14039.930845596375</v>
      </c>
      <c r="Y190" s="1">
        <f>SUMIFS(Generation_2!S:S,Generation_2!$A:$A,$B$182,Generation_2!$B:$B,$H190)-SUMIFS(Generation_2!$C:$C,Generation_2!$A:$A,$B$182,Generation_2!$B:$B,$H190)</f>
        <v>16963.09208900739</v>
      </c>
      <c r="Z190" s="1">
        <f>SUMIFS(Generation_2!T:T,Generation_2!$A:$A,$B$182,Generation_2!$B:$B,$H190)-SUMIFS(Generation_2!$C:$C,Generation_2!$A:$A,$B$182,Generation_2!$B:$B,$H190)</f>
        <v>16984.067916279866</v>
      </c>
      <c r="AA190" s="1">
        <f>SUMIFS(Generation_2!U:U,Generation_2!$A:$A,$B$182,Generation_2!$B:$B,$H190)-SUMIFS(Generation_2!$C:$C,Generation_2!$A:$A,$B$182,Generation_2!$B:$B,$H190)</f>
        <v>19570.292219580286</v>
      </c>
      <c r="AB190" s="1">
        <f>SUMIFS(Generation_2!V:V,Generation_2!$A:$A,$B$182,Generation_2!$B:$B,$H190)-SUMIFS(Generation_2!$C:$C,Generation_2!$A:$A,$B$182,Generation_2!$B:$B,$H190)</f>
        <v>20289.365874784373</v>
      </c>
      <c r="AC190" s="1">
        <f>SUMIFS(Generation_2!W:W,Generation_2!$A:$A,$B$182,Generation_2!$B:$B,$H190)-SUMIFS(Generation_2!$C:$C,Generation_2!$A:$A,$B$182,Generation_2!$B:$B,$H190)</f>
        <v>20565.176333549058</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1154.7275044445851</v>
      </c>
      <c r="K192" s="1">
        <f>SUMIFS(Generation_2!E:E,Generation_2!$A:$A,$B$182,Generation_2!$B:$B,$H192)-SUMIFS(Generation_2!$C:$C,Generation_2!$A:$A,$B$182,Generation_2!$B:$B,$H192)</f>
        <v>1809.620634303541</v>
      </c>
      <c r="L192" s="1">
        <f>SUMIFS(Generation_2!F:F,Generation_2!$A:$A,$B$182,Generation_2!$B:$B,$H192)-SUMIFS(Generation_2!$C:$C,Generation_2!$A:$A,$B$182,Generation_2!$B:$B,$H192)</f>
        <v>2986.0992177141889</v>
      </c>
      <c r="M192" s="1">
        <f>SUMIFS(Generation_2!G:G,Generation_2!$A:$A,$B$182,Generation_2!$B:$B,$H192)-SUMIFS(Generation_2!$C:$C,Generation_2!$A:$A,$B$182,Generation_2!$B:$B,$H192)</f>
        <v>7989.0897612563276</v>
      </c>
      <c r="N192" s="1">
        <f>SUMIFS(Generation_2!H:H,Generation_2!$A:$A,$B$182,Generation_2!$B:$B,$H192)-SUMIFS(Generation_2!$C:$C,Generation_2!$A:$A,$B$182,Generation_2!$B:$B,$H192)</f>
        <v>10838.257709852129</v>
      </c>
      <c r="O192" s="1">
        <f>SUMIFS(Generation_2!I:I,Generation_2!$A:$A,$B$182,Generation_2!$B:$B,$H192)-SUMIFS(Generation_2!$C:$C,Generation_2!$A:$A,$B$182,Generation_2!$B:$B,$H192)</f>
        <v>10315.298066130665</v>
      </c>
      <c r="P192" s="1">
        <f>SUMIFS(Generation_2!J:J,Generation_2!$A:$A,$B$182,Generation_2!$B:$B,$H192)-SUMIFS(Generation_2!$C:$C,Generation_2!$A:$A,$B$182,Generation_2!$B:$B,$H192)</f>
        <v>16856.710521362664</v>
      </c>
      <c r="Q192" s="1">
        <f>SUMIFS(Generation_2!K:K,Generation_2!$A:$A,$B$182,Generation_2!$B:$B,$H192)-SUMIFS(Generation_2!$C:$C,Generation_2!$A:$A,$B$182,Generation_2!$B:$B,$H192)</f>
        <v>20146.50042367445</v>
      </c>
      <c r="R192" s="1">
        <f>SUMIFS(Generation_2!L:L,Generation_2!$A:$A,$B$182,Generation_2!$B:$B,$H192)-SUMIFS(Generation_2!$C:$C,Generation_2!$A:$A,$B$182,Generation_2!$B:$B,$H192)</f>
        <v>20027.760804540478</v>
      </c>
      <c r="S192" s="1">
        <f>SUMIFS(Generation_2!M:M,Generation_2!$A:$A,$B$182,Generation_2!$B:$B,$H192)-SUMIFS(Generation_2!$C:$C,Generation_2!$A:$A,$B$182,Generation_2!$B:$B,$H192)</f>
        <v>23295.547500886285</v>
      </c>
      <c r="T192" s="1">
        <f>SUMIFS(Generation_2!N:N,Generation_2!$A:$A,$B$182,Generation_2!$B:$B,$H192)-SUMIFS(Generation_2!$C:$C,Generation_2!$A:$A,$B$182,Generation_2!$B:$B,$H192)</f>
        <v>26403.299718353534</v>
      </c>
      <c r="U192" s="1">
        <f>SUMIFS(Generation_2!O:O,Generation_2!$A:$A,$B$182,Generation_2!$B:$B,$H192)-SUMIFS(Generation_2!$C:$C,Generation_2!$A:$A,$B$182,Generation_2!$B:$B,$H192)</f>
        <v>26147.382615660332</v>
      </c>
      <c r="V192" s="1">
        <f>SUMIFS(Generation_2!P:P,Generation_2!$A:$A,$B$182,Generation_2!$B:$B,$H192)-SUMIFS(Generation_2!$C:$C,Generation_2!$A:$A,$B$182,Generation_2!$B:$B,$H192)</f>
        <v>27535.3943069335</v>
      </c>
      <c r="W192" s="1">
        <f>SUMIFS(Generation_2!Q:Q,Generation_2!$A:$A,$B$182,Generation_2!$B:$B,$H192)-SUMIFS(Generation_2!$C:$C,Generation_2!$A:$A,$B$182,Generation_2!$B:$B,$H192)</f>
        <v>39968.744911141614</v>
      </c>
      <c r="X192" s="1">
        <f>SUMIFS(Generation_2!R:R,Generation_2!$A:$A,$B$182,Generation_2!$B:$B,$H192)-SUMIFS(Generation_2!$C:$C,Generation_2!$A:$A,$B$182,Generation_2!$B:$B,$H192)</f>
        <v>43381.333723300333</v>
      </c>
      <c r="Y192" s="1">
        <f>SUMIFS(Generation_2!S:S,Generation_2!$A:$A,$B$182,Generation_2!$B:$B,$H192)-SUMIFS(Generation_2!$C:$C,Generation_2!$A:$A,$B$182,Generation_2!$B:$B,$H192)</f>
        <v>49278.070592902288</v>
      </c>
      <c r="Z192" s="1">
        <f>SUMIFS(Generation_2!T:T,Generation_2!$A:$A,$B$182,Generation_2!$B:$B,$H192)-SUMIFS(Generation_2!$C:$C,Generation_2!$A:$A,$B$182,Generation_2!$B:$B,$H192)</f>
        <v>53554.412650648614</v>
      </c>
      <c r="AA192" s="1">
        <f>SUMIFS(Generation_2!U:U,Generation_2!$A:$A,$B$182,Generation_2!$B:$B,$H192)-SUMIFS(Generation_2!$C:$C,Generation_2!$A:$A,$B$182,Generation_2!$B:$B,$H192)</f>
        <v>51645.769934962438</v>
      </c>
      <c r="AB192" s="1">
        <f>SUMIFS(Generation_2!V:V,Generation_2!$A:$A,$B$182,Generation_2!$B:$B,$H192)-SUMIFS(Generation_2!$C:$C,Generation_2!$A:$A,$B$182,Generation_2!$B:$B,$H192)</f>
        <v>51548.657637919379</v>
      </c>
      <c r="AC192" s="1">
        <f>SUMIFS(Generation_2!W:W,Generation_2!$A:$A,$B$182,Generation_2!$B:$B,$H192)-SUMIFS(Generation_2!$C:$C,Generation_2!$A:$A,$B$182,Generation_2!$B:$B,$H192)</f>
        <v>51711.21497869015</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2609.5231455561498</v>
      </c>
      <c r="K193" s="1">
        <f>SUMIFS(Generation_2!E:E,Generation_2!$A:$A,$B$182,Generation_2!$B:$B,$H193)-SUMIFS(Generation_2!$C:$C,Generation_2!$A:$A,$B$182,Generation_2!$B:$B,$H193)</f>
        <v>2195.928371821723</v>
      </c>
      <c r="L193" s="1">
        <f>SUMIFS(Generation_2!F:F,Generation_2!$A:$A,$B$182,Generation_2!$B:$B,$H193)-SUMIFS(Generation_2!$C:$C,Generation_2!$A:$A,$B$182,Generation_2!$B:$B,$H193)</f>
        <v>2328.8569134662084</v>
      </c>
      <c r="M193" s="1">
        <f>SUMIFS(Generation_2!G:G,Generation_2!$A:$A,$B$182,Generation_2!$B:$B,$H193)-SUMIFS(Generation_2!$C:$C,Generation_2!$A:$A,$B$182,Generation_2!$B:$B,$H193)</f>
        <v>3140.7903478973494</v>
      </c>
      <c r="N193" s="1">
        <f>SUMIFS(Generation_2!H:H,Generation_2!$A:$A,$B$182,Generation_2!$B:$B,$H193)-SUMIFS(Generation_2!$C:$C,Generation_2!$A:$A,$B$182,Generation_2!$B:$B,$H193)</f>
        <v>4865.1208216544164</v>
      </c>
      <c r="O193" s="1">
        <f>SUMIFS(Generation_2!I:I,Generation_2!$A:$A,$B$182,Generation_2!$B:$B,$H193)-SUMIFS(Generation_2!$C:$C,Generation_2!$A:$A,$B$182,Generation_2!$B:$B,$H193)</f>
        <v>8862.2815691568303</v>
      </c>
      <c r="P193" s="1">
        <f>SUMIFS(Generation_2!J:J,Generation_2!$A:$A,$B$182,Generation_2!$B:$B,$H193)-SUMIFS(Generation_2!$C:$C,Generation_2!$A:$A,$B$182,Generation_2!$B:$B,$H193)</f>
        <v>6442.7335096579682</v>
      </c>
      <c r="Q193" s="1">
        <f>SUMIFS(Generation_2!K:K,Generation_2!$A:$A,$B$182,Generation_2!$B:$B,$H193)-SUMIFS(Generation_2!$C:$C,Generation_2!$A:$A,$B$182,Generation_2!$B:$B,$H193)</f>
        <v>8769.8207096319911</v>
      </c>
      <c r="R193" s="1">
        <f>SUMIFS(Generation_2!L:L,Generation_2!$A:$A,$B$182,Generation_2!$B:$B,$H193)-SUMIFS(Generation_2!$C:$C,Generation_2!$A:$A,$B$182,Generation_2!$B:$B,$H193)</f>
        <v>10118.536401954205</v>
      </c>
      <c r="S193" s="1">
        <f>SUMIFS(Generation_2!M:M,Generation_2!$A:$A,$B$182,Generation_2!$B:$B,$H193)-SUMIFS(Generation_2!$C:$C,Generation_2!$A:$A,$B$182,Generation_2!$B:$B,$H193)</f>
        <v>13042.506501842685</v>
      </c>
      <c r="T193" s="1">
        <f>SUMIFS(Generation_2!N:N,Generation_2!$A:$A,$B$182,Generation_2!$B:$B,$H193)-SUMIFS(Generation_2!$C:$C,Generation_2!$A:$A,$B$182,Generation_2!$B:$B,$H193)</f>
        <v>24411.633394634686</v>
      </c>
      <c r="U193" s="1">
        <f>SUMIFS(Generation_2!O:O,Generation_2!$A:$A,$B$182,Generation_2!$B:$B,$H193)-SUMIFS(Generation_2!$C:$C,Generation_2!$A:$A,$B$182,Generation_2!$B:$B,$H193)</f>
        <v>24904.946081785711</v>
      </c>
      <c r="V193" s="1">
        <f>SUMIFS(Generation_2!P:P,Generation_2!$A:$A,$B$182,Generation_2!$B:$B,$H193)-SUMIFS(Generation_2!$C:$C,Generation_2!$A:$A,$B$182,Generation_2!$B:$B,$H193)</f>
        <v>24401.945722502598</v>
      </c>
      <c r="W193" s="1">
        <f>SUMIFS(Generation_2!Q:Q,Generation_2!$A:$A,$B$182,Generation_2!$B:$B,$H193)-SUMIFS(Generation_2!$C:$C,Generation_2!$A:$A,$B$182,Generation_2!$B:$B,$H193)</f>
        <v>36485.465266290688</v>
      </c>
      <c r="X193" s="1">
        <f>SUMIFS(Generation_2!R:R,Generation_2!$A:$A,$B$182,Generation_2!$B:$B,$H193)-SUMIFS(Generation_2!$C:$C,Generation_2!$A:$A,$B$182,Generation_2!$B:$B,$H193)</f>
        <v>37477.014270733314</v>
      </c>
      <c r="Y193" s="1">
        <f>SUMIFS(Generation_2!S:S,Generation_2!$A:$A,$B$182,Generation_2!$B:$B,$H193)-SUMIFS(Generation_2!$C:$C,Generation_2!$A:$A,$B$182,Generation_2!$B:$B,$H193)</f>
        <v>41341.879907656003</v>
      </c>
      <c r="Z193" s="1">
        <f>SUMIFS(Generation_2!T:T,Generation_2!$A:$A,$B$182,Generation_2!$B:$B,$H193)-SUMIFS(Generation_2!$C:$C,Generation_2!$A:$A,$B$182,Generation_2!$B:$B,$H193)</f>
        <v>35654.822481612093</v>
      </c>
      <c r="AA193" s="1">
        <f>SUMIFS(Generation_2!U:U,Generation_2!$A:$A,$B$182,Generation_2!$B:$B,$H193)-SUMIFS(Generation_2!$C:$C,Generation_2!$A:$A,$B$182,Generation_2!$B:$B,$H193)</f>
        <v>42959.941437487367</v>
      </c>
      <c r="AB193" s="1">
        <f>SUMIFS(Generation_2!V:V,Generation_2!$A:$A,$B$182,Generation_2!$B:$B,$H193)-SUMIFS(Generation_2!$C:$C,Generation_2!$A:$A,$B$182,Generation_2!$B:$B,$H193)</f>
        <v>44580.632727676872</v>
      </c>
      <c r="AC193" s="1">
        <f>SUMIFS(Generation_2!W:W,Generation_2!$A:$A,$B$182,Generation_2!$B:$B,$H193)-SUMIFS(Generation_2!$C:$C,Generation_2!$A:$A,$B$182,Generation_2!$B:$B,$H193)</f>
        <v>47018.183125434254</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932.09605344500233</v>
      </c>
      <c r="K194" s="1">
        <f>SUMIFS(Generation_2!E:E,Generation_2!$A:$A,$B$182,Generation_2!$B:$B,$H194)-SUMIFS(Generation_2!$C:$C,Generation_2!$A:$A,$B$182,Generation_2!$B:$B,$H194)</f>
        <v>1698.7420977050024</v>
      </c>
      <c r="L194" s="1">
        <f>SUMIFS(Generation_2!F:F,Generation_2!$A:$A,$B$182,Generation_2!$B:$B,$H194)-SUMIFS(Generation_2!$C:$C,Generation_2!$A:$A,$B$182,Generation_2!$B:$B,$H194)</f>
        <v>2200.6998617790014</v>
      </c>
      <c r="M194" s="1">
        <f>SUMIFS(Generation_2!G:G,Generation_2!$A:$A,$B$182,Generation_2!$B:$B,$H194)-SUMIFS(Generation_2!$C:$C,Generation_2!$A:$A,$B$182,Generation_2!$B:$B,$H194)</f>
        <v>2637.1892954375035</v>
      </c>
      <c r="N194" s="1">
        <f>SUMIFS(Generation_2!H:H,Generation_2!$A:$A,$B$182,Generation_2!$B:$B,$H194)-SUMIFS(Generation_2!$C:$C,Generation_2!$A:$A,$B$182,Generation_2!$B:$B,$H194)</f>
        <v>3064.477739904898</v>
      </c>
      <c r="O194" s="1">
        <f>SUMIFS(Generation_2!I:I,Generation_2!$A:$A,$B$182,Generation_2!$B:$B,$H194)-SUMIFS(Generation_2!$C:$C,Generation_2!$A:$A,$B$182,Generation_2!$B:$B,$H194)</f>
        <v>3518.7754783273049</v>
      </c>
      <c r="P194" s="1">
        <f>SUMIFS(Generation_2!J:J,Generation_2!$A:$A,$B$182,Generation_2!$B:$B,$H194)-SUMIFS(Generation_2!$C:$C,Generation_2!$A:$A,$B$182,Generation_2!$B:$B,$H194)</f>
        <v>3998.9083309789021</v>
      </c>
      <c r="Q194" s="1">
        <f>SUMIFS(Generation_2!K:K,Generation_2!$A:$A,$B$182,Generation_2!$B:$B,$H194)-SUMIFS(Generation_2!$C:$C,Generation_2!$A:$A,$B$182,Generation_2!$B:$B,$H194)</f>
        <v>4495.9557627180038</v>
      </c>
      <c r="R194" s="1">
        <f>SUMIFS(Generation_2!L:L,Generation_2!$A:$A,$B$182,Generation_2!$B:$B,$H194)-SUMIFS(Generation_2!$C:$C,Generation_2!$A:$A,$B$182,Generation_2!$B:$B,$H194)</f>
        <v>4943.3664789625</v>
      </c>
      <c r="S194" s="1">
        <f>SUMIFS(Generation_2!M:M,Generation_2!$A:$A,$B$182,Generation_2!$B:$B,$H194)-SUMIFS(Generation_2!$C:$C,Generation_2!$A:$A,$B$182,Generation_2!$B:$B,$H194)</f>
        <v>5439.5852237596991</v>
      </c>
      <c r="T194" s="1">
        <f>SUMIFS(Generation_2!N:N,Generation_2!$A:$A,$B$182,Generation_2!$B:$B,$H194)-SUMIFS(Generation_2!$C:$C,Generation_2!$A:$A,$B$182,Generation_2!$B:$B,$H194)</f>
        <v>6114.5257778826999</v>
      </c>
      <c r="U194" s="1">
        <f>SUMIFS(Generation_2!O:O,Generation_2!$A:$A,$B$182,Generation_2!$B:$B,$H194)-SUMIFS(Generation_2!$C:$C,Generation_2!$A:$A,$B$182,Generation_2!$B:$B,$H194)</f>
        <v>7086.0723870061993</v>
      </c>
      <c r="V194" s="1">
        <f>SUMIFS(Generation_2!P:P,Generation_2!$A:$A,$B$182,Generation_2!$B:$B,$H194)-SUMIFS(Generation_2!$C:$C,Generation_2!$A:$A,$B$182,Generation_2!$B:$B,$H194)</f>
        <v>8441.2290825547025</v>
      </c>
      <c r="W194" s="1">
        <f>SUMIFS(Generation_2!Q:Q,Generation_2!$A:$A,$B$182,Generation_2!$B:$B,$H194)-SUMIFS(Generation_2!$C:$C,Generation_2!$A:$A,$B$182,Generation_2!$B:$B,$H194)</f>
        <v>10528.8883082805</v>
      </c>
      <c r="X194" s="1">
        <f>SUMIFS(Generation_2!R:R,Generation_2!$A:$A,$B$182,Generation_2!$B:$B,$H194)-SUMIFS(Generation_2!$C:$C,Generation_2!$A:$A,$B$182,Generation_2!$B:$B,$H194)</f>
        <v>12375.338138033203</v>
      </c>
      <c r="Y194" s="1">
        <f>SUMIFS(Generation_2!S:S,Generation_2!$A:$A,$B$182,Generation_2!$B:$B,$H194)-SUMIFS(Generation_2!$C:$C,Generation_2!$A:$A,$B$182,Generation_2!$B:$B,$H194)</f>
        <v>13570.018047760906</v>
      </c>
      <c r="Z194" s="1">
        <f>SUMIFS(Generation_2!T:T,Generation_2!$A:$A,$B$182,Generation_2!$B:$B,$H194)-SUMIFS(Generation_2!$C:$C,Generation_2!$A:$A,$B$182,Generation_2!$B:$B,$H194)</f>
        <v>14636.222351277102</v>
      </c>
      <c r="AA194" s="1">
        <f>SUMIFS(Generation_2!U:U,Generation_2!$A:$A,$B$182,Generation_2!$B:$B,$H194)-SUMIFS(Generation_2!$C:$C,Generation_2!$A:$A,$B$182,Generation_2!$B:$B,$H194)</f>
        <v>15628.432071799703</v>
      </c>
      <c r="AB194" s="1">
        <f>SUMIFS(Generation_2!V:V,Generation_2!$A:$A,$B$182,Generation_2!$B:$B,$H194)-SUMIFS(Generation_2!$C:$C,Generation_2!$A:$A,$B$182,Generation_2!$B:$B,$H194)</f>
        <v>16888.3398429029</v>
      </c>
      <c r="AC194" s="1">
        <f>SUMIFS(Generation_2!W:W,Generation_2!$A:$A,$B$182,Generation_2!$B:$B,$H194)-SUMIFS(Generation_2!$C:$C,Generation_2!$A:$A,$B$182,Generation_2!$B:$B,$H194)</f>
        <v>18533.358049808605</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-0.13821430193199105</v>
      </c>
      <c r="K196" s="1">
        <f>SUMIFS(Generation_2!E:E,Generation_2!$A:$A,$B$182,Generation_2!$B:$B,$H196)-SUMIFS(Generation_2!$C:$C,Generation_2!$A:$A,$B$182,Generation_2!$B:$B,$H196)</f>
        <v>3.3320667675089399E-3</v>
      </c>
      <c r="L196" s="1">
        <f>SUMIFS(Generation_2!F:F,Generation_2!$A:$A,$B$182,Generation_2!$B:$B,$H196)-SUMIFS(Generation_2!$C:$C,Generation_2!$A:$A,$B$182,Generation_2!$B:$B,$H196)</f>
        <v>0.44391993086717085</v>
      </c>
      <c r="M196" s="1">
        <f>SUMIFS(Generation_2!G:G,Generation_2!$A:$A,$B$182,Generation_2!$B:$B,$H196)-SUMIFS(Generation_2!$C:$C,Generation_2!$A:$A,$B$182,Generation_2!$B:$B,$H196)</f>
        <v>0.46522352952620905</v>
      </c>
      <c r="N196" s="1">
        <f>SUMIFS(Generation_2!H:H,Generation_2!$A:$A,$B$182,Generation_2!$B:$B,$H196)-SUMIFS(Generation_2!$C:$C,Generation_2!$A:$A,$B$182,Generation_2!$B:$B,$H196)</f>
        <v>-0.13821430193199105</v>
      </c>
      <c r="O196" s="1">
        <f>SUMIFS(Generation_2!I:I,Generation_2!$A:$A,$B$182,Generation_2!$B:$B,$H196)-SUMIFS(Generation_2!$C:$C,Generation_2!$A:$A,$B$182,Generation_2!$B:$B,$H196)</f>
        <v>6.7079960284708945E-2</v>
      </c>
      <c r="P196" s="1">
        <f>SUMIFS(Generation_2!J:J,Generation_2!$A:$A,$B$182,Generation_2!$B:$B,$H196)-SUMIFS(Generation_2!$C:$C,Generation_2!$A:$A,$B$182,Generation_2!$B:$B,$H196)</f>
        <v>8.6467133000908941E-2</v>
      </c>
      <c r="Q196" s="1">
        <f>SUMIFS(Generation_2!K:K,Generation_2!$A:$A,$B$182,Generation_2!$B:$B,$H196)-SUMIFS(Generation_2!$C:$C,Generation_2!$A:$A,$B$182,Generation_2!$B:$B,$H196)</f>
        <v>1.4297224456142259</v>
      </c>
      <c r="R196" s="1">
        <f>SUMIFS(Generation_2!L:L,Generation_2!$A:$A,$B$182,Generation_2!$B:$B,$H196)-SUMIFS(Generation_2!$C:$C,Generation_2!$A:$A,$B$182,Generation_2!$B:$B,$H196)</f>
        <v>-0.13821430193199105</v>
      </c>
      <c r="S196" s="1">
        <f>SUMIFS(Generation_2!M:M,Generation_2!$A:$A,$B$182,Generation_2!$B:$B,$H196)-SUMIFS(Generation_2!$C:$C,Generation_2!$A:$A,$B$182,Generation_2!$B:$B,$H196)</f>
        <v>0.14129746702670901</v>
      </c>
      <c r="T196" s="1">
        <f>SUMIFS(Generation_2!N:N,Generation_2!$A:$A,$B$182,Generation_2!$B:$B,$H196)-SUMIFS(Generation_2!$C:$C,Generation_2!$A:$A,$B$182,Generation_2!$B:$B,$H196)</f>
        <v>0.15939262542370894</v>
      </c>
      <c r="U196" s="1">
        <f>SUMIFS(Generation_2!O:O,Generation_2!$A:$A,$B$182,Generation_2!$B:$B,$H196)-SUMIFS(Generation_2!$C:$C,Generation_2!$A:$A,$B$182,Generation_2!$B:$B,$H196)</f>
        <v>0.67345595633107713</v>
      </c>
      <c r="V196" s="1">
        <f>SUMIFS(Generation_2!P:P,Generation_2!$A:$A,$B$182,Generation_2!$B:$B,$H196)-SUMIFS(Generation_2!$C:$C,Generation_2!$A:$A,$B$182,Generation_2!$B:$B,$H196)</f>
        <v>1.1371113096125798</v>
      </c>
      <c r="W196" s="1">
        <f>SUMIFS(Generation_2!Q:Q,Generation_2!$A:$A,$B$182,Generation_2!$B:$B,$H196)-SUMIFS(Generation_2!$C:$C,Generation_2!$A:$A,$B$182,Generation_2!$B:$B,$H196)</f>
        <v>2.9450787606297104</v>
      </c>
      <c r="X196" s="1">
        <f>SUMIFS(Generation_2!R:R,Generation_2!$A:$A,$B$182,Generation_2!$B:$B,$H196)-SUMIFS(Generation_2!$C:$C,Generation_2!$A:$A,$B$182,Generation_2!$B:$B,$H196)</f>
        <v>3.5209541895662602</v>
      </c>
      <c r="Y196" s="1">
        <f>SUMIFS(Generation_2!S:S,Generation_2!$A:$A,$B$182,Generation_2!$B:$B,$H196)-SUMIFS(Generation_2!$C:$C,Generation_2!$A:$A,$B$182,Generation_2!$B:$B,$H196)</f>
        <v>1.5164314270011756</v>
      </c>
      <c r="Z196" s="1">
        <f>SUMIFS(Generation_2!T:T,Generation_2!$A:$A,$B$182,Generation_2!$B:$B,$H196)-SUMIFS(Generation_2!$C:$C,Generation_2!$A:$A,$B$182,Generation_2!$B:$B,$H196)</f>
        <v>4.4821281448324441</v>
      </c>
      <c r="AA196" s="1">
        <f>SUMIFS(Generation_2!U:U,Generation_2!$A:$A,$B$182,Generation_2!$B:$B,$H196)-SUMIFS(Generation_2!$C:$C,Generation_2!$A:$A,$B$182,Generation_2!$B:$B,$H196)</f>
        <v>4.527769962284891</v>
      </c>
      <c r="AB196" s="1">
        <f>SUMIFS(Generation_2!V:V,Generation_2!$A:$A,$B$182,Generation_2!$B:$B,$H196)-SUMIFS(Generation_2!$C:$C,Generation_2!$A:$A,$B$182,Generation_2!$B:$B,$H196)</f>
        <v>1.6626409126504136</v>
      </c>
      <c r="AC196" s="1">
        <f>SUMIFS(Generation_2!W:W,Generation_2!$A:$A,$B$182,Generation_2!$B:$B,$H196)-SUMIFS(Generation_2!$C:$C,Generation_2!$A:$A,$B$182,Generation_2!$B:$B,$H196)</f>
        <v>4.5564714675183779</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Central with TRET (Counterfactual) vs. Central with TRET (DP2)</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399999999999999" thickBot="1">
      <c r="A6" s="41" t="s">
        <v>315</v>
      </c>
      <c r="G6" s="18"/>
    </row>
    <row r="7" spans="1:30" ht="17.399999999999999" thickBot="1">
      <c r="A7" s="93" t="s">
        <v>71</v>
      </c>
      <c r="B7" s="95" t="str">
        <f>CaseName_1</f>
        <v>Central with TRET (Counterfactual)</v>
      </c>
      <c r="C7" s="94"/>
      <c r="D7" s="94"/>
      <c r="E7" s="94"/>
      <c r="F7" s="94"/>
      <c r="I7" s="28"/>
    </row>
    <row r="8" spans="1:30" ht="17.399999999999999" thickBot="1">
      <c r="A8" s="93" t="s">
        <v>72</v>
      </c>
      <c r="B8" s="95" t="str">
        <f>CaseName_2</f>
        <v>Central with TRET (DP2)</v>
      </c>
      <c r="C8" s="94"/>
      <c r="D8" s="94"/>
      <c r="E8" s="94"/>
      <c r="F8" s="94"/>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-808.73017094534055</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36.123829382605436</v>
      </c>
      <c r="N13" s="14">
        <f>SUMIFS(BuildCost_1!G:G,BuildCost_1!$A:$A,$B$10)/1000-SUMIFS(BuildCost_2!G:G,BuildCost_2!$A:$A,$B$10)/1000</f>
        <v>40.782095005432211</v>
      </c>
      <c r="O13" s="14">
        <f>SUMIFS(BuildCost_1!H:H,BuildCost_1!$A:$A,$B$10)/1000-SUMIFS(BuildCost_2!H:H,BuildCost_2!$A:$A,$B$10)/1000</f>
        <v>47.735387794664916</v>
      </c>
      <c r="P13" s="14">
        <f>SUMIFS(BuildCost_1!I:I,BuildCost_1!$A:$A,$B$10)/1000-SUMIFS(BuildCost_2!I:I,BuildCost_2!$A:$A,$B$10)/1000</f>
        <v>62.154928848826899</v>
      </c>
      <c r="Q13" s="14">
        <f>SUMIFS(BuildCost_1!J:J,BuildCost_1!$A:$A,$B$10)/1000-SUMIFS(BuildCost_2!J:J,BuildCost_2!$A:$A,$B$10)/1000</f>
        <v>96.652697932774117</v>
      </c>
      <c r="R13" s="14">
        <f>SUMIFS(BuildCost_1!K:K,BuildCost_1!$A:$A,$B$10)/1000-SUMIFS(BuildCost_2!K:K,BuildCost_2!$A:$A,$B$10)/1000</f>
        <v>243.94472997456364</v>
      </c>
      <c r="S13" s="14">
        <f>SUMIFS(BuildCost_1!L:L,BuildCost_1!$A:$A,$B$10)/1000-SUMIFS(BuildCost_2!L:L,BuildCost_2!$A:$A,$B$10)/1000</f>
        <v>221.45779648945972</v>
      </c>
      <c r="T13" s="14">
        <f>SUMIFS(BuildCost_1!M:M,BuildCost_1!$A:$A,$B$10)/1000-SUMIFS(BuildCost_2!M:M,BuildCost_2!$A:$A,$B$10)/1000</f>
        <v>202.83030279786749</v>
      </c>
      <c r="U13" s="14">
        <f>SUMIFS(BuildCost_1!N:N,BuildCost_1!$A:$A,$B$10)/1000-SUMIFS(BuildCost_2!N:N,BuildCost_2!$A:$A,$B$10)/1000</f>
        <v>24.994296739559331</v>
      </c>
      <c r="V13" s="14">
        <f>SUMIFS(BuildCost_1!O:O,BuildCost_1!$A:$A,$B$10)/1000-SUMIFS(BuildCost_2!O:O,BuildCost_2!$A:$A,$B$10)/1000</f>
        <v>-23.717687141043825</v>
      </c>
      <c r="W13" s="14">
        <f>SUMIFS(BuildCost_1!P:P,BuildCost_1!$A:$A,$B$10)/1000-SUMIFS(BuildCost_2!P:P,BuildCost_2!$A:$A,$B$10)/1000</f>
        <v>14.500075613013905</v>
      </c>
      <c r="X13" s="14">
        <f>SUMIFS(BuildCost_1!Q:Q,BuildCost_1!$A:$A,$B$10)/1000-SUMIFS(BuildCost_2!Q:Q,BuildCost_2!$A:$A,$B$10)/1000</f>
        <v>-144.50606324468845</v>
      </c>
      <c r="Y13" s="14">
        <f>SUMIFS(BuildCost_1!R:R,BuildCost_1!$A:$A,$B$10)/1000-SUMIFS(BuildCost_2!R:R,BuildCost_2!$A:$A,$B$10)/1000</f>
        <v>-118.0398777337864</v>
      </c>
      <c r="Z13" s="14">
        <f>SUMIFS(BuildCost_1!S:S,BuildCost_1!$A:$A,$B$10)/1000-SUMIFS(BuildCost_2!S:S,BuildCost_2!$A:$A,$B$10)/1000</f>
        <v>-536.86801747350637</v>
      </c>
      <c r="AA13" s="14">
        <f>SUMIFS(BuildCost_1!T:T,BuildCost_1!$A:$A,$B$10)/1000-SUMIFS(BuildCost_2!T:T,BuildCost_2!$A:$A,$B$10)/1000</f>
        <v>-681.62149774420141</v>
      </c>
      <c r="AB13" s="14">
        <f>SUMIFS(BuildCost_1!U:U,BuildCost_1!$A:$A,$B$10)/1000-SUMIFS(BuildCost_2!U:U,BuildCost_2!$A:$A,$B$10)/1000</f>
        <v>-901.58678932049588</v>
      </c>
      <c r="AC13" s="14">
        <f>SUMIFS(BuildCost_1!V:V,BuildCost_1!$A:$A,$B$10)/1000-SUMIFS(BuildCost_2!V:V,BuildCost_2!$A:$A,$B$10)/1000</f>
        <v>-1020.6499548535066</v>
      </c>
      <c r="AD13" s="14">
        <f>SUMIFS(BuildCost_1!W:W,BuildCost_1!$A:$A,$B$10)/1000-SUMIFS(BuildCost_2!W:W,BuildCost_2!$A:$A,$B$10)/1000</f>
        <v>-1025.1359755143467</v>
      </c>
    </row>
    <row r="14" spans="1:30">
      <c r="E14" s="43"/>
      <c r="F14" s="42"/>
      <c r="G14" s="10"/>
      <c r="H14" s="7" t="s">
        <v>102</v>
      </c>
      <c r="I14" s="30">
        <f t="shared" si="0"/>
        <v>471.21027238982634</v>
      </c>
      <c r="J14" s="14">
        <f>SUMIFS(FOMCost_1!C:C,FOMCost_1!$A:$A,$B$10)/1000-SUMIFS(FOMCost_2!C:C,FOMCost_2!$A:$A,$B$10)/1000</f>
        <v>-3.092281986027956E-11</v>
      </c>
      <c r="K14" s="14">
        <f>SUMIFS(FOMCost_1!D:D,FOMCost_1!$A:$A,$B$10)/1000-SUMIFS(FOMCost_2!D:D,FOMCost_2!$A:$A,$B$10)/1000</f>
        <v>-3.8335201679728925E-9</v>
      </c>
      <c r="L14" s="14">
        <f>SUMIFS(FOMCost_1!E:E,FOMCost_1!$A:$A,$B$10)/1000-SUMIFS(FOMCost_2!E:E,FOMCost_2!$A:$A,$B$10)/1000</f>
        <v>-3.5925040720030665E-11</v>
      </c>
      <c r="M14" s="14">
        <f>SUMIFS(FOMCost_1!F:F,FOMCost_1!$A:$A,$B$10)/1000-SUMIFS(FOMCost_2!F:F,FOMCost_2!$A:$A,$B$10)/1000</f>
        <v>1.3171114001024762</v>
      </c>
      <c r="N14" s="14">
        <f>SUMIFS(FOMCost_1!G:G,FOMCost_1!$A:$A,$B$10)/1000-SUMIFS(FOMCost_2!G:G,FOMCost_2!$A:$A,$B$10)/1000</f>
        <v>1.4003113452135949</v>
      </c>
      <c r="O14" s="14">
        <f>SUMIFS(FOMCost_1!H:H,FOMCost_1!$A:$A,$B$10)/1000-SUMIFS(FOMCost_2!H:H,FOMCost_2!$A:$A,$B$10)/1000</f>
        <v>2.7242710524515132</v>
      </c>
      <c r="P14" s="14">
        <f>SUMIFS(FOMCost_1!I:I,FOMCost_1!$A:$A,$B$10)/1000-SUMIFS(FOMCost_2!I:I,FOMCost_2!$A:$A,$B$10)/1000</f>
        <v>6.1858064428793114</v>
      </c>
      <c r="Q14" s="14">
        <f>SUMIFS(FOMCost_1!J:J,FOMCost_1!$A:$A,$B$10)/1000-SUMIFS(FOMCost_2!J:J,FOMCost_2!$A:$A,$B$10)/1000</f>
        <v>9.6802347719340105</v>
      </c>
      <c r="R14" s="14">
        <f>SUMIFS(FOMCost_1!K:K,FOMCost_1!$A:$A,$B$10)/1000-SUMIFS(FOMCost_2!K:K,FOMCost_2!$A:$A,$B$10)/1000</f>
        <v>15.717714921072911</v>
      </c>
      <c r="S14" s="14">
        <f>SUMIFS(FOMCost_1!L:L,FOMCost_1!$A:$A,$B$10)/1000-SUMIFS(FOMCost_2!L:L,FOMCost_2!$A:$A,$B$10)/1000</f>
        <v>7.9153125445900514</v>
      </c>
      <c r="T14" s="14">
        <f>SUMIFS(FOMCost_1!M:M,FOMCost_1!$A:$A,$B$10)/1000-SUMIFS(FOMCost_2!M:M,FOMCost_2!$A:$A,$B$10)/1000</f>
        <v>-4.1019338165542649</v>
      </c>
      <c r="U14" s="14">
        <f>SUMIFS(FOMCost_1!N:N,FOMCost_1!$A:$A,$B$10)/1000-SUMIFS(FOMCost_2!N:N,FOMCost_2!$A:$A,$B$10)/1000</f>
        <v>-124.34347466530016</v>
      </c>
      <c r="V14" s="14">
        <f>SUMIFS(FOMCost_1!O:O,FOMCost_1!$A:$A,$B$10)/1000-SUMIFS(FOMCost_2!O:O,FOMCost_2!$A:$A,$B$10)/1000</f>
        <v>-124.57909545897519</v>
      </c>
      <c r="W14" s="14">
        <f>SUMIFS(FOMCost_1!P:P,FOMCost_1!$A:$A,$B$10)/1000-SUMIFS(FOMCost_2!P:P,FOMCost_2!$A:$A,$B$10)/1000</f>
        <v>-127.36364304224753</v>
      </c>
      <c r="X14" s="14">
        <f>SUMIFS(FOMCost_1!Q:Q,FOMCost_1!$A:$A,$B$10)/1000-SUMIFS(FOMCost_2!Q:Q,FOMCost_2!$A:$A,$B$10)/1000</f>
        <v>120.92190211044817</v>
      </c>
      <c r="Y14" s="14">
        <f>SUMIFS(FOMCost_1!R:R,FOMCost_1!$A:$A,$B$10)/1000-SUMIFS(FOMCost_2!R:R,FOMCost_2!$A:$A,$B$10)/1000</f>
        <v>285.98570922704812</v>
      </c>
      <c r="Z14" s="14">
        <f>SUMIFS(FOMCost_1!S:S,FOMCost_1!$A:$A,$B$10)/1000-SUMIFS(FOMCost_2!S:S,FOMCost_2!$A:$A,$B$10)/1000</f>
        <v>537.66249467878379</v>
      </c>
      <c r="AA14" s="14">
        <f>SUMIFS(FOMCost_1!T:T,FOMCost_1!$A:$A,$B$10)/1000-SUMIFS(FOMCost_2!T:T,FOMCost_2!$A:$A,$B$10)/1000</f>
        <v>855.75320999503356</v>
      </c>
      <c r="AB14" s="14">
        <f>SUMIFS(FOMCost_1!U:U,FOMCost_1!$A:$A,$B$10)/1000-SUMIFS(FOMCost_2!U:U,FOMCost_2!$A:$A,$B$10)/1000</f>
        <v>197.54418143252724</v>
      </c>
      <c r="AC14" s="14">
        <f>SUMIFS(FOMCost_1!V:V,FOMCost_1!$A:$A,$B$10)/1000-SUMIFS(FOMCost_2!V:V,FOMCost_2!$A:$A,$B$10)/1000</f>
        <v>107.08863043297015</v>
      </c>
      <c r="AD14" s="14">
        <f>SUMIFS(FOMCost_1!W:W,FOMCost_1!$A:$A,$B$10)/1000-SUMIFS(FOMCost_2!W:W,FOMCost_2!$A:$A,$B$10)/1000</f>
        <v>-308.61220101497247</v>
      </c>
    </row>
    <row r="15" spans="1:30">
      <c r="E15" s="43"/>
      <c r="F15" s="42"/>
      <c r="G15" s="42"/>
      <c r="H15" s="7" t="s">
        <v>103</v>
      </c>
      <c r="I15" s="30">
        <f t="shared" si="0"/>
        <v>9763.6669090784762</v>
      </c>
      <c r="J15" s="14">
        <f>SUMIFS(FuelCost_1!C:C,FuelCost_1!$A:$A,$B$10)/1000-SUMIFS(FuelCost_2!C:C,FuelCost_2!$A:$A,$B$10)/1000</f>
        <v>-8.7989087205642136E-5</v>
      </c>
      <c r="K15" s="14">
        <f>SUMIFS(FuelCost_1!D:D,FuelCost_1!$A:$A,$B$10)/1000-SUMIFS(FuelCost_2!D:D,FuelCost_2!$A:$A,$B$10)/1000</f>
        <v>6.0577051104123711</v>
      </c>
      <c r="L15" s="14">
        <f>SUMIFS(FuelCost_1!E:E,FuelCost_1!$A:$A,$B$10)/1000-SUMIFS(FuelCost_2!E:E,FuelCost_2!$A:$A,$B$10)/1000</f>
        <v>8.6460603689574782</v>
      </c>
      <c r="M15" s="14">
        <f>SUMIFS(FuelCost_1!F:F,FuelCost_1!$A:$A,$B$10)/1000-SUMIFS(FuelCost_2!F:F,FuelCost_2!$A:$A,$B$10)/1000</f>
        <v>121.46969267193481</v>
      </c>
      <c r="N15" s="14">
        <f>SUMIFS(FuelCost_1!G:G,FuelCost_1!$A:$A,$B$10)/1000-SUMIFS(FuelCost_2!G:G,FuelCost_2!$A:$A,$B$10)/1000</f>
        <v>148.42370961991401</v>
      </c>
      <c r="O15" s="14">
        <f>SUMIFS(FuelCost_1!H:H,FuelCost_1!$A:$A,$B$10)/1000-SUMIFS(FuelCost_2!H:H,FuelCost_2!$A:$A,$B$10)/1000</f>
        <v>154.73960208025255</v>
      </c>
      <c r="P15" s="14">
        <f>SUMIFS(FuelCost_1!I:I,FuelCost_1!$A:$A,$B$10)/1000-SUMIFS(FuelCost_2!I:I,FuelCost_2!$A:$A,$B$10)/1000</f>
        <v>132.84867882154686</v>
      </c>
      <c r="Q15" s="14">
        <f>SUMIFS(FuelCost_1!J:J,FuelCost_1!$A:$A,$B$10)/1000-SUMIFS(FuelCost_2!J:J,FuelCost_2!$A:$A,$B$10)/1000</f>
        <v>174.91330704672873</v>
      </c>
      <c r="R15" s="14">
        <f>SUMIFS(FuelCost_1!K:K,FuelCost_1!$A:$A,$B$10)/1000-SUMIFS(FuelCost_2!K:K,FuelCost_2!$A:$A,$B$10)/1000</f>
        <v>186.76290535828366</v>
      </c>
      <c r="S15" s="14">
        <f>SUMIFS(FuelCost_1!L:L,FuelCost_1!$A:$A,$B$10)/1000-SUMIFS(FuelCost_2!L:L,FuelCost_2!$A:$A,$B$10)/1000</f>
        <v>220.03943267801651</v>
      </c>
      <c r="T15" s="14">
        <f>SUMIFS(FuelCost_1!M:M,FuelCost_1!$A:$A,$B$10)/1000-SUMIFS(FuelCost_2!M:M,FuelCost_2!$A:$A,$B$10)/1000</f>
        <v>252.49590453854898</v>
      </c>
      <c r="U15" s="14">
        <f>SUMIFS(FuelCost_1!N:N,FuelCost_1!$A:$A,$B$10)/1000-SUMIFS(FuelCost_2!N:N,FuelCost_2!$A:$A,$B$10)/1000</f>
        <v>1638.1845161302899</v>
      </c>
      <c r="V15" s="14">
        <f>SUMIFS(FuelCost_1!O:O,FuelCost_1!$A:$A,$B$10)/1000-SUMIFS(FuelCost_2!O:O,FuelCost_2!$A:$A,$B$10)/1000</f>
        <v>1622.7248566118915</v>
      </c>
      <c r="W15" s="14">
        <f>SUMIFS(FuelCost_1!P:P,FuelCost_1!$A:$A,$B$10)/1000-SUMIFS(FuelCost_2!P:P,FuelCost_2!$A:$A,$B$10)/1000</f>
        <v>1514.6133923642515</v>
      </c>
      <c r="X15" s="14">
        <f>SUMIFS(FuelCost_1!Q:Q,FuelCost_1!$A:$A,$B$10)/1000-SUMIFS(FuelCost_2!Q:Q,FuelCost_2!$A:$A,$B$10)/1000</f>
        <v>1810.7487764002663</v>
      </c>
      <c r="Y15" s="14">
        <f>SUMIFS(FuelCost_1!R:R,FuelCost_1!$A:$A,$B$10)/1000-SUMIFS(FuelCost_2!R:R,FuelCost_2!$A:$A,$B$10)/1000</f>
        <v>2031.5086524085414</v>
      </c>
      <c r="Z15" s="14">
        <f>SUMIFS(FuelCost_1!S:S,FuelCost_1!$A:$A,$B$10)/1000-SUMIFS(FuelCost_2!S:S,FuelCost_2!$A:$A,$B$10)/1000</f>
        <v>3405.0793151697721</v>
      </c>
      <c r="AA15" s="14">
        <f>SUMIFS(FuelCost_1!T:T,FuelCost_1!$A:$A,$B$10)/1000-SUMIFS(FuelCost_2!T:T,FuelCost_2!$A:$A,$B$10)/1000</f>
        <v>3218.154200886609</v>
      </c>
      <c r="AB15" s="14">
        <f>SUMIFS(FuelCost_1!U:U,FuelCost_1!$A:$A,$B$10)/1000-SUMIFS(FuelCost_2!U:U,FuelCost_2!$A:$A,$B$10)/1000</f>
        <v>3742.664935055871</v>
      </c>
      <c r="AC15" s="14">
        <f>SUMIFS(FuelCost_1!V:V,FuelCost_1!$A:$A,$B$10)/1000-SUMIFS(FuelCost_2!V:V,FuelCost_2!$A:$A,$B$10)/1000</f>
        <v>4019.6003713756372</v>
      </c>
      <c r="AD15" s="14">
        <f>SUMIFS(FuelCost_1!W:W,FuelCost_1!$A:$A,$B$10)/1000-SUMIFS(FuelCost_2!W:W,FuelCost_2!$A:$A,$B$10)/1000</f>
        <v>4102.6097704776603</v>
      </c>
    </row>
    <row r="16" spans="1:30">
      <c r="E16" s="43"/>
      <c r="F16" s="42"/>
      <c r="G16" s="42"/>
      <c r="H16" s="7" t="s">
        <v>104</v>
      </c>
      <c r="I16" s="30">
        <f t="shared" si="0"/>
        <v>593.41514666926719</v>
      </c>
      <c r="J16" s="14">
        <f>SUMIFS(VOMCost_1!C:C,VOMCost_1!$A:$A,$B$10)/1000-SUMIFS(VOMCost_2!C:C,VOMCost_2!$A:$A,$B$10)/1000</f>
        <v>2.8129405870913615E-4</v>
      </c>
      <c r="K16" s="14">
        <f>SUMIFS(VOMCost_1!D:D,VOMCost_1!$A:$A,$B$10)/1000-SUMIFS(VOMCost_2!D:D,VOMCost_2!$A:$A,$B$10)/1000</f>
        <v>-0.36766262233061298</v>
      </c>
      <c r="L16" s="14">
        <f>SUMIFS(VOMCost_1!E:E,VOMCost_1!$A:$A,$B$10)/1000-SUMIFS(VOMCost_2!E:E,VOMCost_2!$A:$A,$B$10)/1000</f>
        <v>8.8284645718317734E-2</v>
      </c>
      <c r="M16" s="14">
        <f>SUMIFS(VOMCost_1!F:F,VOMCost_1!$A:$A,$B$10)/1000-SUMIFS(VOMCost_2!F:F,VOMCost_2!$A:$A,$B$10)/1000</f>
        <v>-1.9685853844920302</v>
      </c>
      <c r="N16" s="14">
        <f>SUMIFS(VOMCost_1!G:G,VOMCost_1!$A:$A,$B$10)/1000-SUMIFS(VOMCost_2!G:G,VOMCost_2!$A:$A,$B$10)/1000</f>
        <v>-1.5605744361720326</v>
      </c>
      <c r="O16" s="14">
        <f>SUMIFS(VOMCost_1!H:H,VOMCost_1!$A:$A,$B$10)/1000-SUMIFS(VOMCost_2!H:H,VOMCost_2!$A:$A,$B$10)/1000</f>
        <v>-4.5001885144079097</v>
      </c>
      <c r="P16" s="14">
        <f>SUMIFS(VOMCost_1!I:I,VOMCost_1!$A:$A,$B$10)/1000-SUMIFS(VOMCost_2!I:I,VOMCost_2!$A:$A,$B$10)/1000</f>
        <v>-3.4466726692849079</v>
      </c>
      <c r="Q16" s="14">
        <f>SUMIFS(VOMCost_1!J:J,VOMCost_1!$A:$A,$B$10)/1000-SUMIFS(VOMCost_2!J:J,VOMCost_2!$A:$A,$B$10)/1000</f>
        <v>-1.9873685717840317</v>
      </c>
      <c r="R16" s="14">
        <f>SUMIFS(VOMCost_1!K:K,VOMCost_1!$A:$A,$B$10)/1000-SUMIFS(VOMCost_2!K:K,VOMCost_2!$A:$A,$B$10)/1000</f>
        <v>-0.47269831752339542</v>
      </c>
      <c r="S16" s="14">
        <f>SUMIFS(VOMCost_1!L:L,VOMCost_1!$A:$A,$B$10)/1000-SUMIFS(VOMCost_2!L:L,VOMCost_2!$A:$A,$B$10)/1000</f>
        <v>3.468217037291538</v>
      </c>
      <c r="T16" s="14">
        <f>SUMIFS(VOMCost_1!M:M,VOMCost_1!$A:$A,$B$10)/1000-SUMIFS(VOMCost_2!M:M,VOMCost_2!$A:$A,$B$10)/1000</f>
        <v>9.3537878074171203</v>
      </c>
      <c r="U16" s="14">
        <f>SUMIFS(VOMCost_1!N:N,VOMCost_1!$A:$A,$B$10)/1000-SUMIFS(VOMCost_2!N:N,VOMCost_2!$A:$A,$B$10)/1000</f>
        <v>66.046408385844643</v>
      </c>
      <c r="V16" s="14">
        <f>SUMIFS(VOMCost_1!O:O,VOMCost_1!$A:$A,$B$10)/1000-SUMIFS(VOMCost_2!O:O,VOMCost_2!$A:$A,$B$10)/1000</f>
        <v>62.663090983242796</v>
      </c>
      <c r="W16" s="14">
        <f>SUMIFS(VOMCost_1!P:P,VOMCost_1!$A:$A,$B$10)/1000-SUMIFS(VOMCost_2!P:P,VOMCost_2!$A:$A,$B$10)/1000</f>
        <v>66.811553003870813</v>
      </c>
      <c r="X16" s="14">
        <f>SUMIFS(VOMCost_1!Q:Q,VOMCost_1!$A:$A,$B$10)/1000-SUMIFS(VOMCost_2!Q:Q,VOMCost_2!$A:$A,$B$10)/1000</f>
        <v>143.67093870146505</v>
      </c>
      <c r="Y16" s="14">
        <f>SUMIFS(VOMCost_1!R:R,VOMCost_1!$A:$A,$B$10)/1000-SUMIFS(VOMCost_2!R:R,VOMCost_2!$A:$A,$B$10)/1000</f>
        <v>162.73216922781944</v>
      </c>
      <c r="Z16" s="14">
        <f>SUMIFS(VOMCost_1!S:S,VOMCost_1!$A:$A,$B$10)/1000-SUMIFS(VOMCost_2!S:S,VOMCost_2!$A:$A,$B$10)/1000</f>
        <v>230.32235967343581</v>
      </c>
      <c r="AA16" s="14">
        <f>SUMIFS(VOMCost_1!T:T,VOMCost_1!$A:$A,$B$10)/1000-SUMIFS(VOMCost_2!T:T,VOMCost_2!$A:$A,$B$10)/1000</f>
        <v>230.30788025016352</v>
      </c>
      <c r="AB16" s="14">
        <f>SUMIFS(VOMCost_1!U:U,VOMCost_1!$A:$A,$B$10)/1000-SUMIFS(VOMCost_2!U:U,VOMCost_2!$A:$A,$B$10)/1000</f>
        <v>282.61320683931183</v>
      </c>
      <c r="AC16" s="14">
        <f>SUMIFS(VOMCost_1!V:V,VOMCost_1!$A:$A,$B$10)/1000-SUMIFS(VOMCost_2!V:V,VOMCost_2!$A:$A,$B$10)/1000</f>
        <v>293.88062883472446</v>
      </c>
      <c r="AD16" s="14">
        <f>SUMIFS(VOMCost_1!W:W,VOMCost_1!$A:$A,$B$10)/1000-SUMIFS(VOMCost_2!W:W,VOMCost_2!$A:$A,$B$10)/1000</f>
        <v>307.99912459059374</v>
      </c>
    </row>
    <row r="17" spans="1:60">
      <c r="E17" s="43"/>
      <c r="F17" s="42"/>
      <c r="G17" s="42"/>
      <c r="H17" s="7" t="s">
        <v>105</v>
      </c>
      <c r="I17" s="14">
        <f t="shared" si="0"/>
        <v>-1186.7905131895454</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-0.86151205379967477</v>
      </c>
      <c r="P17" s="14">
        <f>SUMIFS(REZTxCost_1!I:I,REZTxCost_1!$A:$A,$B$10)/1000-SUMIFS(REZTxCost_2!I:I,REZTxCost_2!$A:$A,$B$10)/1000</f>
        <v>-2.3862462391709505</v>
      </c>
      <c r="Q17" s="14">
        <f>SUMIFS(REZTxCost_1!J:J,REZTxCost_1!$A:$A,$B$10)/1000-SUMIFS(REZTxCost_2!J:J,REZTxCost_2!$A:$A,$B$10)/1000</f>
        <v>-16.022098357135651</v>
      </c>
      <c r="R17" s="14">
        <f>SUMIFS(REZTxCost_1!K:K,REZTxCost_1!$A:$A,$B$10)/1000-SUMIFS(REZTxCost_2!K:K,REZTxCost_2!$A:$A,$B$10)/1000</f>
        <v>-35.577184723780668</v>
      </c>
      <c r="S17" s="14">
        <f>SUMIFS(REZTxCost_1!L:L,REZTxCost_1!$A:$A,$B$10)/1000-SUMIFS(REZTxCost_2!L:L,REZTxCost_2!$A:$A,$B$10)/1000</f>
        <v>-37.148384701227684</v>
      </c>
      <c r="T17" s="14">
        <f>SUMIFS(REZTxCost_1!M:M,REZTxCost_1!$A:$A,$B$10)/1000-SUMIFS(REZTxCost_2!M:M,REZTxCost_2!$A:$A,$B$10)/1000</f>
        <v>-41.05646758772545</v>
      </c>
      <c r="U17" s="14">
        <f>SUMIFS(REZTxCost_1!N:N,REZTxCost_1!$A:$A,$B$10)/1000-SUMIFS(REZTxCost_2!N:N,REZTxCost_2!$A:$A,$B$10)/1000</f>
        <v>-84.996530118365015</v>
      </c>
      <c r="V17" s="14">
        <f>SUMIFS(REZTxCost_1!O:O,REZTxCost_1!$A:$A,$B$10)/1000-SUMIFS(REZTxCost_2!O:O,REZTxCost_2!$A:$A,$B$10)/1000</f>
        <v>-89.57247018543471</v>
      </c>
      <c r="W17" s="14">
        <f>SUMIFS(REZTxCost_1!P:P,REZTxCost_1!$A:$A,$B$10)/1000-SUMIFS(REZTxCost_2!P:P,REZTxCost_2!$A:$A,$B$10)/1000</f>
        <v>-90.539232217565313</v>
      </c>
      <c r="X17" s="14">
        <f>SUMIFS(REZTxCost_1!Q:Q,REZTxCost_1!$A:$A,$B$10)/1000-SUMIFS(REZTxCost_2!Q:Q,REZTxCost_2!$A:$A,$B$10)/1000</f>
        <v>-284.7715618746526</v>
      </c>
      <c r="Y17" s="14">
        <f>SUMIFS(REZTxCost_1!R:R,REZTxCost_1!$A:$A,$B$10)/1000-SUMIFS(REZTxCost_2!R:R,REZTxCost_2!$A:$A,$B$10)/1000</f>
        <v>-326.93190032838146</v>
      </c>
      <c r="Z17" s="14">
        <f>SUMIFS(REZTxCost_1!S:S,REZTxCost_1!$A:$A,$B$10)/1000-SUMIFS(REZTxCost_2!S:S,REZTxCost_2!$A:$A,$B$10)/1000</f>
        <v>-457.23566496906</v>
      </c>
      <c r="AA17" s="14">
        <f>SUMIFS(REZTxCost_1!T:T,REZTxCost_1!$A:$A,$B$10)/1000-SUMIFS(REZTxCost_2!T:T,REZTxCost_2!$A:$A,$B$10)/1000</f>
        <v>-485.53121993478453</v>
      </c>
      <c r="AB17" s="14">
        <f>SUMIFS(REZTxCost_1!U:U,REZTxCost_1!$A:$A,$B$10)/1000-SUMIFS(REZTxCost_2!U:U,REZTxCost_2!$A:$A,$B$10)/1000</f>
        <v>-546.24702368670683</v>
      </c>
      <c r="AC17" s="14">
        <f>SUMIFS(REZTxCost_1!V:V,REZTxCost_1!$A:$A,$B$10)/1000-SUMIFS(REZTxCost_2!V:V,REZTxCost_2!$A:$A,$B$10)/1000</f>
        <v>-560.1776241177696</v>
      </c>
      <c r="AD17" s="14">
        <f>SUMIFS(REZTxCost_1!W:W,REZTxCost_1!$A:$A,$B$10)/1000-SUMIFS(REZTxCost_2!W:W,REZTxCost_2!$A:$A,$B$10)/1000</f>
        <v>-562.79699902428513</v>
      </c>
    </row>
    <row r="18" spans="1:60">
      <c r="E18" s="43"/>
      <c r="F18" s="42"/>
      <c r="G18" s="42"/>
      <c r="H18" s="7" t="s">
        <v>106</v>
      </c>
      <c r="I18" s="30">
        <f t="shared" si="0"/>
        <v>105.59993457808045</v>
      </c>
      <c r="J18" s="14">
        <f>SUMIFS(DSPCost_1!C:C,DSPCost_1!$A:$A,$B$10)/1000-SUMIFS(DSPCost_2!C:C,DSPCost_2!$A:$A,$B$10)/1000</f>
        <v>4.1105082893011513E-8</v>
      </c>
      <c r="K18" s="14">
        <f>SUMIFS(DSPCost_1!D:D,DSPCost_1!$A:$A,$B$10)/1000-SUMIFS(DSPCost_2!D:D,DSPCost_2!$A:$A,$B$10)/1000</f>
        <v>0</v>
      </c>
      <c r="L18" s="14">
        <f>SUMIFS(DSPCost_1!E:E,DSPCost_1!$A:$A,$B$10)/1000-SUMIFS(DSPCost_2!E:E,DSPCost_2!$A:$A,$B$10)/1000</f>
        <v>3.4047758037012636</v>
      </c>
      <c r="M18" s="14">
        <f>SUMIFS(DSPCost_1!F:F,DSPCost_1!$A:$A,$B$10)/1000-SUMIFS(DSPCost_2!F:F,DSPCost_2!$A:$A,$B$10)/1000</f>
        <v>11.019074307149056</v>
      </c>
      <c r="N18" s="14">
        <f>SUMIFS(DSPCost_1!G:G,DSPCost_1!$A:$A,$B$10)/1000-SUMIFS(DSPCost_2!G:G,DSPCost_2!$A:$A,$B$10)/1000</f>
        <v>10.021610397803615</v>
      </c>
      <c r="O18" s="14">
        <f>SUMIFS(DSPCost_1!H:H,DSPCost_1!$A:$A,$B$10)/1000-SUMIFS(DSPCost_2!H:H,DSPCost_2!$A:$A,$B$10)/1000</f>
        <v>0</v>
      </c>
      <c r="P18" s="14">
        <f>SUMIFS(DSPCost_1!I:I,DSPCost_1!$A:$A,$B$10)/1000-SUMIFS(DSPCost_2!I:I,DSPCost_2!$A:$A,$B$10)/1000</f>
        <v>3.01782565458549</v>
      </c>
      <c r="Q18" s="14">
        <f>SUMIFS(DSPCost_1!J:J,DSPCost_1!$A:$A,$B$10)/1000-SUMIFS(DSPCost_2!J:J,DSPCost_2!$A:$A,$B$10)/1000</f>
        <v>6.1692656051440338</v>
      </c>
      <c r="R18" s="14">
        <f>SUMIFS(DSPCost_1!K:K,DSPCost_1!$A:$A,$B$10)/1000-SUMIFS(DSPCost_2!K:K,DSPCost_2!$A:$A,$B$10)/1000</f>
        <v>23.048670188929393</v>
      </c>
      <c r="S18" s="14">
        <f>SUMIFS(DSPCost_1!L:L,DSPCost_1!$A:$A,$B$10)/1000-SUMIFS(DSPCost_2!L:L,DSPCost_2!$A:$A,$B$10)/1000</f>
        <v>0</v>
      </c>
      <c r="T18" s="14">
        <f>SUMIFS(DSPCost_1!M:M,DSPCost_1!$A:$A,$B$10)/1000-SUMIFS(DSPCost_2!M:M,DSPCost_2!$A:$A,$B$10)/1000</f>
        <v>4.1088230036928897</v>
      </c>
      <c r="U18" s="14">
        <f>SUMIFS(DSPCost_1!N:N,DSPCost_1!$A:$A,$B$10)/1000-SUMIFS(DSPCost_2!N:N,DSPCost_2!$A:$A,$B$10)/1000</f>
        <v>4.3748218321287906</v>
      </c>
      <c r="V18" s="14">
        <f>SUMIFS(DSPCost_1!O:O,DSPCost_1!$A:$A,$B$10)/1000-SUMIFS(DSPCost_2!O:O,DSPCost_2!$A:$A,$B$10)/1000</f>
        <v>5.0519728566101101</v>
      </c>
      <c r="W18" s="14">
        <f>SUMIFS(DSPCost_1!P:P,DSPCost_1!$A:$A,$B$10)/1000-SUMIFS(DSPCost_2!P:P,DSPCost_2!$A:$A,$B$10)/1000</f>
        <v>0.50528822475570223</v>
      </c>
      <c r="X18" s="14">
        <f>SUMIFS(DSPCost_1!Q:Q,DSPCost_1!$A:$A,$B$10)/1000-SUMIFS(DSPCost_2!Q:Q,DSPCost_2!$A:$A,$B$10)/1000</f>
        <v>28.679390221635959</v>
      </c>
      <c r="Y18" s="14">
        <f>SUMIFS(DSPCost_1!R:R,DSPCost_1!$A:$A,$B$10)/1000-SUMIFS(DSPCost_2!R:R,DSPCost_2!$A:$A,$B$10)/1000</f>
        <v>46.449365916493377</v>
      </c>
      <c r="Z18" s="14">
        <f>SUMIFS(DSPCost_1!S:S,DSPCost_1!$A:$A,$B$10)/1000-SUMIFS(DSPCost_2!S:S,DSPCost_2!$A:$A,$B$10)/1000</f>
        <v>13.381010645544714</v>
      </c>
      <c r="AA18" s="14">
        <f>SUMIFS(DSPCost_1!T:T,DSPCost_1!$A:$A,$B$10)/1000-SUMIFS(DSPCost_2!T:T,DSPCost_2!$A:$A,$B$10)/1000</f>
        <v>40.7836674617783</v>
      </c>
      <c r="AB18" s="14">
        <f>SUMIFS(DSPCost_1!U:U,DSPCost_1!$A:$A,$B$10)/1000-SUMIFS(DSPCost_2!U:U,DSPCost_2!$A:$A,$B$10)/1000</f>
        <v>-7.4514973738933037</v>
      </c>
      <c r="AC18" s="14">
        <f>SUMIFS(DSPCost_1!V:V,DSPCost_1!$A:$A,$B$10)/1000-SUMIFS(DSPCost_2!V:V,DSPCost_2!$A:$A,$B$10)/1000</f>
        <v>12.917297573632494</v>
      </c>
      <c r="AD18" s="14">
        <f>SUMIFS(DSPCost_1!W:W,DSPCost_1!$A:$A,$B$10)/1000-SUMIFS(DSPCost_2!W:W,DSPCost_2!$A:$A,$B$10)/1000</f>
        <v>69.011880810920431</v>
      </c>
    </row>
    <row r="19" spans="1:60">
      <c r="E19" s="43"/>
      <c r="F19" s="42"/>
      <c r="G19" s="42"/>
      <c r="H19" s="7" t="s">
        <v>107</v>
      </c>
      <c r="I19" s="30">
        <f t="shared" si="0"/>
        <v>-9.3361385973145765</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-3.4227734344788132</v>
      </c>
      <c r="Y19" s="14">
        <f>SUMIFS(RehabCost_1!R:R,RehabCost_1!$A:$A,$B$10)/1000-SUMIFS(RehabCost_2!R:R,RehabCost_2!$A:$A,$B$10)/1000</f>
        <v>-2.7172496187794621</v>
      </c>
      <c r="Z19" s="14">
        <f>SUMIFS(RehabCost_1!S:S,RehabCost_1!$A:$A,$B$10)/1000-SUMIFS(RehabCost_2!S:S,RehabCost_2!$A:$A,$B$10)/1000</f>
        <v>-6.3615094772775933</v>
      </c>
      <c r="AA19" s="14">
        <f>SUMIFS(RehabCost_1!T:T,RehabCost_1!$A:$A,$B$10)/1000-SUMIFS(RehabCost_2!T:T,RehabCost_2!$A:$A,$B$10)/1000</f>
        <v>-9.9341248120651322</v>
      </c>
      <c r="AB19" s="14">
        <f>SUMIFS(RehabCost_1!U:U,RehabCost_1!$A:$A,$B$10)/1000-SUMIFS(RehabCost_2!U:U,RehabCost_2!$A:$A,$B$10)/1000</f>
        <v>-3.3129323320320481</v>
      </c>
      <c r="AC19" s="14">
        <f>SUMIFS(RehabCost_1!V:V,RehabCost_1!$A:$A,$B$10)/1000-SUMIFS(RehabCost_2!V:V,RehabCost_2!$A:$A,$B$10)/1000</f>
        <v>-2.7707645831364598</v>
      </c>
      <c r="AD19" s="14">
        <f>SUMIFS(RehabCost_1!W:W,RehabCost_1!$A:$A,$B$10)/1000-SUMIFS(RehabCost_2!W:W,RehabCost_2!$A:$A,$B$10)/1000</f>
        <v>0</v>
      </c>
    </row>
    <row r="20" spans="1:60">
      <c r="E20" s="43"/>
      <c r="F20" s="42"/>
      <c r="G20" s="42"/>
      <c r="H20" s="7" t="s">
        <v>108</v>
      </c>
      <c r="I20" s="30">
        <f t="shared" si="0"/>
        <v>-2274.8773749543629</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-289.49097715722178</v>
      </c>
      <c r="R20" s="14">
        <f>SUMIFS(ICTxCost_1!K:K,ICTxCost_1!$A:$A,$B$10)/1000-SUMIFS(ICTxCost_2!K:K,ICTxCost_2!$A:$A,$B$10)/1000</f>
        <v>-289.49097715722178</v>
      </c>
      <c r="S20" s="14">
        <f>SUMIFS(ICTxCost_1!L:L,ICTxCost_1!$A:$A,$B$10)/1000-SUMIFS(ICTxCost_2!L:L,ICTxCost_2!$A:$A,$B$10)/1000</f>
        <v>-289.49097715722178</v>
      </c>
      <c r="T20" s="14">
        <f>SUMIFS(ICTxCost_1!M:M,ICTxCost_1!$A:$A,$B$10)/1000-SUMIFS(ICTxCost_2!M:M,ICTxCost_2!$A:$A,$B$10)/1000</f>
        <v>-289.49097715722178</v>
      </c>
      <c r="U20" s="14">
        <f>SUMIFS(ICTxCost_1!N:N,ICTxCost_1!$A:$A,$B$10)/1000-SUMIFS(ICTxCost_2!N:N,ICTxCost_2!$A:$A,$B$10)/1000</f>
        <v>-289.49097715722178</v>
      </c>
      <c r="V20" s="14">
        <f>SUMIFS(ICTxCost_1!O:O,ICTxCost_1!$A:$A,$B$10)/1000-SUMIFS(ICTxCost_2!O:O,ICTxCost_2!$A:$A,$B$10)/1000</f>
        <v>-289.49097715722178</v>
      </c>
      <c r="W20" s="14">
        <f>SUMIFS(ICTxCost_1!P:P,ICTxCost_1!$A:$A,$B$10)/1000-SUMIFS(ICTxCost_2!P:P,ICTxCost_2!$A:$A,$B$10)/1000</f>
        <v>-289.49097715722178</v>
      </c>
      <c r="X20" s="14">
        <f>SUMIFS(ICTxCost_1!Q:Q,ICTxCost_1!$A:$A,$B$10)/1000-SUMIFS(ICTxCost_2!Q:Q,ICTxCost_2!$A:$A,$B$10)/1000</f>
        <v>-289.49097715722178</v>
      </c>
      <c r="Y20" s="14">
        <f>SUMIFS(ICTxCost_1!R:R,ICTxCost_1!$A:$A,$B$10)/1000-SUMIFS(ICTxCost_2!R:R,ICTxCost_2!$A:$A,$B$10)/1000</f>
        <v>-289.49097715722178</v>
      </c>
      <c r="Z20" s="14">
        <f>SUMIFS(ICTxCost_1!S:S,ICTxCost_1!$A:$A,$B$10)/1000-SUMIFS(ICTxCost_2!S:S,ICTxCost_2!$A:$A,$B$10)/1000</f>
        <v>-289.49097715722178</v>
      </c>
      <c r="AA20" s="14">
        <f>SUMIFS(ICTxCost_1!T:T,ICTxCost_1!$A:$A,$B$10)/1000-SUMIFS(ICTxCost_2!T:T,ICTxCost_2!$A:$A,$B$10)/1000</f>
        <v>-289.49097715722178</v>
      </c>
      <c r="AB20" s="14">
        <f>SUMIFS(ICTxCost_1!U:U,ICTxCost_1!$A:$A,$B$10)/1000-SUMIFS(ICTxCost_2!U:U,ICTxCost_2!$A:$A,$B$10)/1000</f>
        <v>-289.49097715722178</v>
      </c>
      <c r="AC20" s="14">
        <f>SUMIFS(ICTxCost_1!V:V,ICTxCost_1!$A:$A,$B$10)/1000-SUMIFS(ICTxCost_2!V:V,ICTxCost_2!$A:$A,$B$10)/1000</f>
        <v>-289.49097715722178</v>
      </c>
      <c r="AD20" s="14">
        <f>SUMIFS(ICTxCost_1!W:W,ICTxCost_1!$A:$A,$B$10)/1000-SUMIFS(ICTxCost_2!W:W,ICTxCost_2!$A:$A,$B$10)/1000</f>
        <v>-289.49097715722178</v>
      </c>
    </row>
    <row r="21" spans="1:60">
      <c r="G21" s="43"/>
      <c r="H21" s="15" t="s">
        <v>312</v>
      </c>
      <c r="I21" s="16">
        <f t="shared" ref="I21:AD21" si="1">SUM(I13:I20)</f>
        <v>6654.1580650290853</v>
      </c>
      <c r="J21" s="16">
        <f t="shared" si="1"/>
        <v>1.9334604566356717E-4</v>
      </c>
      <c r="K21" s="16">
        <f t="shared" si="1"/>
        <v>-2.3482769976368978</v>
      </c>
      <c r="L21" s="16">
        <f t="shared" si="1"/>
        <v>4.1008013364559091</v>
      </c>
      <c r="M21" s="16">
        <f t="shared" si="1"/>
        <v>30.427559857781404</v>
      </c>
      <c r="N21" s="16">
        <f t="shared" si="1"/>
        <v>-90.843300225030362</v>
      </c>
      <c r="O21" s="16">
        <f t="shared" si="1"/>
        <v>-89.653416798060391</v>
      </c>
      <c r="P21" s="16">
        <f t="shared" si="1"/>
        <v>-91.116656297839086</v>
      </c>
      <c r="Q21" s="16">
        <f t="shared" si="1"/>
        <v>-20.084938729560577</v>
      </c>
      <c r="R21" s="16">
        <f t="shared" si="1"/>
        <v>143.93316024594924</v>
      </c>
      <c r="S21" s="16">
        <f t="shared" si="1"/>
        <v>126.24139688928295</v>
      </c>
      <c r="T21" s="16">
        <f t="shared" si="1"/>
        <v>134.13943958602493</v>
      </c>
      <c r="U21" s="16">
        <f t="shared" si="1"/>
        <v>1234.7690611469359</v>
      </c>
      <c r="V21" s="16">
        <f t="shared" si="1"/>
        <v>1163.079690509069</v>
      </c>
      <c r="W21" s="16">
        <f t="shared" si="1"/>
        <v>1089.0364567888573</v>
      </c>
      <c r="X21" s="16">
        <f t="shared" si="1"/>
        <v>1381.8296317227737</v>
      </c>
      <c r="Y21" s="16">
        <f t="shared" si="1"/>
        <v>1789.4958919417334</v>
      </c>
      <c r="Z21" s="16">
        <f t="shared" si="1"/>
        <v>2896.4890110904707</v>
      </c>
      <c r="AA21" s="16">
        <f t="shared" si="1"/>
        <v>2878.4211389453121</v>
      </c>
      <c r="AB21" s="16">
        <f t="shared" si="1"/>
        <v>2474.7331034573599</v>
      </c>
      <c r="AC21" s="16">
        <f t="shared" si="1"/>
        <v>2560.3976075053297</v>
      </c>
      <c r="AD21" s="16">
        <f t="shared" si="1"/>
        <v>2293.5846231683481</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-231.33881299999985</v>
      </c>
      <c r="Z34" s="1">
        <f>SUMIFS(Capacity_1!U:U,Capacity_1!$A:$A,$B$29,Capacity_1!$B:$B,$H34)-SUMIFS(Capacity_2!U:U,Capacity_2!$A:$A,$B$29,Capacity_2!$B:$B,$H34)</f>
        <v>-231.33881299999985</v>
      </c>
      <c r="AA34" s="1">
        <f>SUMIFS(Capacity_1!V:V,Capacity_1!$A:$A,$B$29,Capacity_1!$B:$B,$H34)-SUMIFS(Capacity_2!V:V,Capacity_2!$A:$A,$B$29,Capacity_2!$B:$B,$H34)</f>
        <v>-231.33881300000007</v>
      </c>
      <c r="AB34" s="1">
        <f>SUMIFS(Capacity_1!W:W,Capacity_1!$A:$A,$B$29,Capacity_1!$B:$B,$H34)-SUMIFS(Capacity_2!W:W,Capacity_2!$A:$A,$B$29,Capacity_2!$B:$B,$H34)</f>
        <v>-231.33881300000007</v>
      </c>
      <c r="AC34" s="1">
        <f>SUMIFS(Capacity_1!X:X,Capacity_1!$A:$A,$B$29,Capacity_1!$B:$B,$H34)-SUMIFS(Capacity_2!X:X,Capacity_2!$A:$A,$B$29,Capacity_2!$B:$B,$H34)</f>
        <v>-231.33881300000007</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312.20613539999977</v>
      </c>
      <c r="M35" s="1">
        <f>SUMIFS(Capacity_1!H:H,Capacity_1!$A:$A,$B$29,Capacity_1!$B:$B,$H35)-SUMIFS(Capacity_2!H:H,Capacity_2!$A:$A,$B$29,Capacity_2!$B:$B,$H35)</f>
        <v>312.20613539999977</v>
      </c>
      <c r="N35" s="1">
        <f>SUMIFS(Capacity_1!I:I,Capacity_1!$A:$A,$B$29,Capacity_1!$B:$B,$H35)-SUMIFS(Capacity_2!I:I,Capacity_2!$A:$A,$B$29,Capacity_2!$B:$B,$H35)</f>
        <v>312.20613539999977</v>
      </c>
      <c r="O35" s="1">
        <f>SUMIFS(Capacity_1!J:J,Capacity_1!$A:$A,$B$29,Capacity_1!$B:$B,$H35)-SUMIFS(Capacity_2!J:J,Capacity_2!$A:$A,$B$29,Capacity_2!$B:$B,$H35)</f>
        <v>312.20613539999977</v>
      </c>
      <c r="P35" s="1">
        <f>SUMIFS(Capacity_1!K:K,Capacity_1!$A:$A,$B$29,Capacity_1!$B:$B,$H35)-SUMIFS(Capacity_2!K:K,Capacity_2!$A:$A,$B$29,Capacity_2!$B:$B,$H35)</f>
        <v>582.95819819999997</v>
      </c>
      <c r="Q35" s="1">
        <f>SUMIFS(Capacity_1!L:L,Capacity_1!$A:$A,$B$29,Capacity_1!$B:$B,$H35)-SUMIFS(Capacity_2!L:L,Capacity_2!$A:$A,$B$29,Capacity_2!$B:$B,$H35)</f>
        <v>1822.4573581799996</v>
      </c>
      <c r="R35" s="1">
        <f>SUMIFS(Capacity_1!M:M,Capacity_1!$A:$A,$B$29,Capacity_1!$B:$B,$H35)-SUMIFS(Capacity_2!M:M,Capacity_2!$A:$A,$B$29,Capacity_2!$B:$B,$H35)</f>
        <v>1822.4573581799996</v>
      </c>
      <c r="S35" s="1">
        <f>SUMIFS(Capacity_1!N:N,Capacity_1!$A:$A,$B$29,Capacity_1!$B:$B,$H35)-SUMIFS(Capacity_2!N:N,Capacity_2!$A:$A,$B$29,Capacity_2!$B:$B,$H35)</f>
        <v>1822.4573581799996</v>
      </c>
      <c r="T35" s="1">
        <f>SUMIFS(Capacity_1!O:O,Capacity_1!$A:$A,$B$29,Capacity_1!$B:$B,$H35)-SUMIFS(Capacity_2!O:O,Capacity_2!$A:$A,$B$29,Capacity_2!$B:$B,$H35)</f>
        <v>4122.2607796800012</v>
      </c>
      <c r="U35" s="1">
        <f>SUMIFS(Capacity_1!P:P,Capacity_1!$A:$A,$B$29,Capacity_1!$B:$B,$H35)-SUMIFS(Capacity_2!P:P,Capacity_2!$A:$A,$B$29,Capacity_2!$B:$B,$H35)</f>
        <v>4122.2607796800021</v>
      </c>
      <c r="V35" s="1">
        <f>SUMIFS(Capacity_1!Q:Q,Capacity_1!$A:$A,$B$29,Capacity_1!$B:$B,$H35)-SUMIFS(Capacity_2!Q:Q,Capacity_2!$A:$A,$B$29,Capacity_2!$B:$B,$H35)</f>
        <v>4336.6476134400018</v>
      </c>
      <c r="W35" s="1">
        <f>SUMIFS(Capacity_1!R:R,Capacity_1!$A:$A,$B$29,Capacity_1!$B:$B,$H35)-SUMIFS(Capacity_2!R:R,Capacity_2!$A:$A,$B$29,Capacity_2!$B:$B,$H35)</f>
        <v>5299.76490036</v>
      </c>
      <c r="X35" s="1">
        <f>SUMIFS(Capacity_1!S:S,Capacity_1!$A:$A,$B$29,Capacity_1!$B:$B,$H35)-SUMIFS(Capacity_2!S:S,Capacity_2!$A:$A,$B$29,Capacity_2!$B:$B,$H35)</f>
        <v>6399.3451443000013</v>
      </c>
      <c r="Y35" s="1">
        <f>SUMIFS(Capacity_1!T:T,Capacity_1!$A:$A,$B$29,Capacity_1!$B:$B,$H35)-SUMIFS(Capacity_2!T:T,Capacity_2!$A:$A,$B$29,Capacity_2!$B:$B,$H35)</f>
        <v>7322.2582628399996</v>
      </c>
      <c r="Z35" s="1">
        <f>SUMIFS(Capacity_1!U:U,Capacity_1!$A:$A,$B$29,Capacity_1!$B:$B,$H35)-SUMIFS(Capacity_2!U:U,Capacity_2!$A:$A,$B$29,Capacity_2!$B:$B,$H35)</f>
        <v>7855.3988617799987</v>
      </c>
      <c r="AA35" s="1">
        <f>SUMIFS(Capacity_1!V:V,Capacity_1!$A:$A,$B$29,Capacity_1!$B:$B,$H35)-SUMIFS(Capacity_2!V:V,Capacity_2!$A:$A,$B$29,Capacity_2!$B:$B,$H35)</f>
        <v>8008.4567038799996</v>
      </c>
      <c r="AB35" s="1">
        <f>SUMIFS(Capacity_1!W:W,Capacity_1!$A:$A,$B$29,Capacity_1!$B:$B,$H35)-SUMIFS(Capacity_2!W:W,Capacity_2!$A:$A,$B$29,Capacity_2!$B:$B,$H35)</f>
        <v>8008.4567038799996</v>
      </c>
      <c r="AC35" s="1">
        <f>SUMIFS(Capacity_1!X:X,Capacity_1!$A:$A,$B$29,Capacity_1!$B:$B,$H35)-SUMIFS(Capacity_2!X:X,Capacity_2!$A:$A,$B$29,Capacity_2!$B:$B,$H35)</f>
        <v>8717.3831956800004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0</v>
      </c>
      <c r="Y36" s="1">
        <f>SUMIFS(Capacity_1!T:T,Capacity_1!$A:$A,$B$29,Capacity_1!$B:$B,$H36)-SUMIFS(Capacity_2!T:T,Capacity_2!$A:$A,$B$29,Capacity_2!$B:$B,$H36)</f>
        <v>0</v>
      </c>
      <c r="Z36" s="1">
        <f>SUMIFS(Capacity_1!U:U,Capacity_1!$A:$A,$B$29,Capacity_1!$B:$B,$H36)-SUMIFS(Capacity_2!U:U,Capacity_2!$A:$A,$B$29,Capacity_2!$B:$B,$H36)</f>
        <v>0</v>
      </c>
      <c r="AA36" s="1">
        <f>SUMIFS(Capacity_1!V:V,Capacity_1!$A:$A,$B$29,Capacity_1!$B:$B,$H36)-SUMIFS(Capacity_2!V:V,Capacity_2!$A:$A,$B$29,Capacity_2!$B:$B,$H36)</f>
        <v>0</v>
      </c>
      <c r="AB36" s="1">
        <f>SUMIFS(Capacity_1!W:W,Capacity_1!$A:$A,$B$29,Capacity_1!$B:$B,$H36)-SUMIFS(Capacity_2!W:W,Capacity_2!$A:$A,$B$29,Capacity_2!$B:$B,$H36)</f>
        <v>0</v>
      </c>
      <c r="AC36" s="1">
        <f>SUMIFS(Capacity_1!X:X,Capacity_1!$A:$A,$B$29,Capacity_1!$B:$B,$H36)-SUMIFS(Capacity_2!X:X,Capacity_2!$A:$A,$B$29,Capacity_2!$B:$B,$H36)</f>
        <v>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39.903662239999903</v>
      </c>
      <c r="N37" s="1">
        <f>SUMIFS(Capacity_1!I:I,Capacity_1!$A:$A,$B$29,Capacity_1!$B:$B,$H37)-SUMIFS(Capacity_2!I:I,Capacity_2!$A:$A,$B$29,Capacity_2!$B:$B,$H37)</f>
        <v>39.903662239999449</v>
      </c>
      <c r="O37" s="1">
        <f>SUMIFS(Capacity_1!J:J,Capacity_1!$A:$A,$B$29,Capacity_1!$B:$B,$H37)-SUMIFS(Capacity_2!J:J,Capacity_2!$A:$A,$B$29,Capacity_2!$B:$B,$H37)</f>
        <v>39.903662240000358</v>
      </c>
      <c r="P37" s="1">
        <f>SUMIFS(Capacity_1!K:K,Capacity_1!$A:$A,$B$29,Capacity_1!$B:$B,$H37)-SUMIFS(Capacity_2!K:K,Capacity_2!$A:$A,$B$29,Capacity_2!$B:$B,$H37)</f>
        <v>39.903662239999903</v>
      </c>
      <c r="Q37" s="1">
        <f>SUMIFS(Capacity_1!L:L,Capacity_1!$A:$A,$B$29,Capacity_1!$B:$B,$H37)-SUMIFS(Capacity_2!L:L,Capacity_2!$A:$A,$B$29,Capacity_2!$B:$B,$H37)</f>
        <v>39.903662240000358</v>
      </c>
      <c r="R37" s="1">
        <f>SUMIFS(Capacity_1!M:M,Capacity_1!$A:$A,$B$29,Capacity_1!$B:$B,$H37)-SUMIFS(Capacity_2!M:M,Capacity_2!$A:$A,$B$29,Capacity_2!$B:$B,$H37)</f>
        <v>262.10581726999999</v>
      </c>
      <c r="S37" s="1">
        <f>SUMIFS(Capacity_1!N:N,Capacity_1!$A:$A,$B$29,Capacity_1!$B:$B,$H37)-SUMIFS(Capacity_2!N:N,Capacity_2!$A:$A,$B$29,Capacity_2!$B:$B,$H37)</f>
        <v>504.81148228000029</v>
      </c>
      <c r="T37" s="1">
        <f>SUMIFS(Capacity_1!O:O,Capacity_1!$A:$A,$B$29,Capacity_1!$B:$B,$H37)-SUMIFS(Capacity_2!O:O,Capacity_2!$A:$A,$B$29,Capacity_2!$B:$B,$H37)</f>
        <v>501.75615168999957</v>
      </c>
      <c r="U37" s="1">
        <f>SUMIFS(Capacity_1!P:P,Capacity_1!$A:$A,$B$29,Capacity_1!$B:$B,$H37)-SUMIFS(Capacity_2!P:P,Capacity_2!$A:$A,$B$29,Capacity_2!$B:$B,$H37)</f>
        <v>-145.04698536000069</v>
      </c>
      <c r="V37" s="1">
        <f>SUMIFS(Capacity_1!Q:Q,Capacity_1!$A:$A,$B$29,Capacity_1!$B:$B,$H37)-SUMIFS(Capacity_2!Q:Q,Capacity_2!$A:$A,$B$29,Capacity_2!$B:$B,$H37)</f>
        <v>53.495947920000617</v>
      </c>
      <c r="W37" s="1">
        <f>SUMIFS(Capacity_1!R:R,Capacity_1!$A:$A,$B$29,Capacity_1!$B:$B,$H37)-SUMIFS(Capacity_2!R:R,Capacity_2!$A:$A,$B$29,Capacity_2!$B:$B,$H37)</f>
        <v>-2699.5643034700006</v>
      </c>
      <c r="X37" s="1">
        <f>SUMIFS(Capacity_1!S:S,Capacity_1!$A:$A,$B$29,Capacity_1!$B:$B,$H37)-SUMIFS(Capacity_2!S:S,Capacity_2!$A:$A,$B$29,Capacity_2!$B:$B,$H37)</f>
        <v>-2258.9272245900011</v>
      </c>
      <c r="Y37" s="1">
        <f>SUMIFS(Capacity_1!T:T,Capacity_1!$A:$A,$B$29,Capacity_1!$B:$B,$H37)-SUMIFS(Capacity_2!T:T,Capacity_2!$A:$A,$B$29,Capacity_2!$B:$B,$H37)</f>
        <v>-2448.3535140899985</v>
      </c>
      <c r="Z37" s="1">
        <f>SUMIFS(Capacity_1!U:U,Capacity_1!$A:$A,$B$29,Capacity_1!$B:$B,$H37)-SUMIFS(Capacity_2!U:U,Capacity_2!$A:$A,$B$29,Capacity_2!$B:$B,$H37)</f>
        <v>-3041.8847170000008</v>
      </c>
      <c r="AA37" s="1">
        <f>SUMIFS(Capacity_1!V:V,Capacity_1!$A:$A,$B$29,Capacity_1!$B:$B,$H37)-SUMIFS(Capacity_2!V:V,Capacity_2!$A:$A,$B$29,Capacity_2!$B:$B,$H37)</f>
        <v>-3668.1359328500002</v>
      </c>
      <c r="AB37" s="1">
        <f>SUMIFS(Capacity_1!W:W,Capacity_1!$A:$A,$B$29,Capacity_1!$B:$B,$H37)-SUMIFS(Capacity_2!W:W,Capacity_2!$A:$A,$B$29,Capacity_2!$B:$B,$H37)</f>
        <v>-3709.30995033</v>
      </c>
      <c r="AC37" s="1">
        <f>SUMIFS(Capacity_1!X:X,Capacity_1!$A:$A,$B$29,Capacity_1!$B:$B,$H37)-SUMIFS(Capacity_2!X:X,Capacity_2!$A:$A,$B$29,Capacity_2!$B:$B,$H37)</f>
        <v>-4775.157155439998</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5.4817522299999837</v>
      </c>
      <c r="O39" s="1">
        <f>SUMIFS(Capacity_1!J:J,Capacity_1!$A:$A,$B$29,Capacity_1!$B:$B,$H39)-SUMIFS(Capacity_2!J:J,Capacity_2!$A:$A,$B$29,Capacity_2!$B:$B,$H39)</f>
        <v>16.474732090000543</v>
      </c>
      <c r="P39" s="1">
        <f>SUMIFS(Capacity_1!K:K,Capacity_1!$A:$A,$B$29,Capacity_1!$B:$B,$H39)-SUMIFS(Capacity_2!K:K,Capacity_2!$A:$A,$B$29,Capacity_2!$B:$B,$H39)</f>
        <v>130.37033843999961</v>
      </c>
      <c r="Q39" s="1">
        <f>SUMIFS(Capacity_1!L:L,Capacity_1!$A:$A,$B$29,Capacity_1!$B:$B,$H39)-SUMIFS(Capacity_2!L:L,Capacity_2!$A:$A,$B$29,Capacity_2!$B:$B,$H39)</f>
        <v>29.689952579996316</v>
      </c>
      <c r="R39" s="1">
        <f>SUMIFS(Capacity_1!M:M,Capacity_1!$A:$A,$B$29,Capacity_1!$B:$B,$H39)-SUMIFS(Capacity_2!M:M,Capacity_2!$A:$A,$B$29,Capacity_2!$B:$B,$H39)</f>
        <v>-47.685420290003094</v>
      </c>
      <c r="S39" s="1">
        <f>SUMIFS(Capacity_1!N:N,Capacity_1!$A:$A,$B$29,Capacity_1!$B:$B,$H39)-SUMIFS(Capacity_2!N:N,Capacity_2!$A:$A,$B$29,Capacity_2!$B:$B,$H39)</f>
        <v>-247.90484170000309</v>
      </c>
      <c r="T39" s="1">
        <f>SUMIFS(Capacity_1!O:O,Capacity_1!$A:$A,$B$29,Capacity_1!$B:$B,$H39)-SUMIFS(Capacity_2!O:O,Capacity_2!$A:$A,$B$29,Capacity_2!$B:$B,$H39)</f>
        <v>-2004.1118845199981</v>
      </c>
      <c r="U39" s="1">
        <f>SUMIFS(Capacity_1!P:P,Capacity_1!$A:$A,$B$29,Capacity_1!$B:$B,$H39)-SUMIFS(Capacity_2!P:P,Capacity_2!$A:$A,$B$29,Capacity_2!$B:$B,$H39)</f>
        <v>-2318.6607154899993</v>
      </c>
      <c r="V39" s="1">
        <f>SUMIFS(Capacity_1!Q:Q,Capacity_1!$A:$A,$B$29,Capacity_1!$B:$B,$H39)-SUMIFS(Capacity_2!Q:Q,Capacity_2!$A:$A,$B$29,Capacity_2!$B:$B,$H39)</f>
        <v>-2486.2372452799991</v>
      </c>
      <c r="W39" s="1">
        <f>SUMIFS(Capacity_1!R:R,Capacity_1!$A:$A,$B$29,Capacity_1!$B:$B,$H39)-SUMIFS(Capacity_2!R:R,Capacity_2!$A:$A,$B$29,Capacity_2!$B:$B,$H39)</f>
        <v>211.63716707999993</v>
      </c>
      <c r="X39" s="1">
        <f>SUMIFS(Capacity_1!S:S,Capacity_1!$A:$A,$B$29,Capacity_1!$B:$B,$H39)-SUMIFS(Capacity_2!S:S,Capacity_2!$A:$A,$B$29,Capacity_2!$B:$B,$H39)</f>
        <v>-620.98564442000134</v>
      </c>
      <c r="Y39" s="1">
        <f>SUMIFS(Capacity_1!T:T,Capacity_1!$A:$A,$B$29,Capacity_1!$B:$B,$H39)-SUMIFS(Capacity_2!T:T,Capacity_2!$A:$A,$B$29,Capacity_2!$B:$B,$H39)</f>
        <v>-2829.2482040799987</v>
      </c>
      <c r="Z39" s="1">
        <f>SUMIFS(Capacity_1!U:U,Capacity_1!$A:$A,$B$29,Capacity_1!$B:$B,$H39)-SUMIFS(Capacity_2!U:U,Capacity_2!$A:$A,$B$29,Capacity_2!$B:$B,$H39)</f>
        <v>-2935.648417649998</v>
      </c>
      <c r="AA39" s="1">
        <f>SUMIFS(Capacity_1!V:V,Capacity_1!$A:$A,$B$29,Capacity_1!$B:$B,$H39)-SUMIFS(Capacity_2!V:V,Capacity_2!$A:$A,$B$29,Capacity_2!$B:$B,$H39)</f>
        <v>-2869.6143546599997</v>
      </c>
      <c r="AB39" s="1">
        <f>SUMIFS(Capacity_1!W:W,Capacity_1!$A:$A,$B$29,Capacity_1!$B:$B,$H39)-SUMIFS(Capacity_2!W:W,Capacity_2!$A:$A,$B$29,Capacity_2!$B:$B,$H39)</f>
        <v>-3376.9653032200004</v>
      </c>
      <c r="AC39" s="1">
        <f>SUMIFS(Capacity_1!X:X,Capacity_1!$A:$A,$B$29,Capacity_1!$B:$B,$H39)-SUMIFS(Capacity_2!X:X,Capacity_2!$A:$A,$B$29,Capacity_2!$B:$B,$H39)</f>
        <v>-3376.9653032100032</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86.28390348999983</v>
      </c>
      <c r="O40" s="1">
        <f>SUMIFS(Capacity_1!J:J,Capacity_1!$A:$A,$B$29,Capacity_1!$B:$B,$H40)-SUMIFS(Capacity_2!J:J,Capacity_2!$A:$A,$B$29,Capacity_2!$B:$B,$H40)</f>
        <v>250.35736729999917</v>
      </c>
      <c r="P40" s="1">
        <f>SUMIFS(Capacity_1!K:K,Capacity_1!$A:$A,$B$29,Capacity_1!$B:$B,$H40)-SUMIFS(Capacity_2!K:K,Capacity_2!$A:$A,$B$29,Capacity_2!$B:$B,$H40)</f>
        <v>74.051115109999955</v>
      </c>
      <c r="Q40" s="1">
        <f>SUMIFS(Capacity_1!L:L,Capacity_1!$A:$A,$B$29,Capacity_1!$B:$B,$H40)-SUMIFS(Capacity_2!L:L,Capacity_2!$A:$A,$B$29,Capacity_2!$B:$B,$H40)</f>
        <v>323.4185330299988</v>
      </c>
      <c r="R40" s="1">
        <f>SUMIFS(Capacity_1!M:M,Capacity_1!$A:$A,$B$29,Capacity_1!$B:$B,$H40)-SUMIFS(Capacity_2!M:M,Capacity_2!$A:$A,$B$29,Capacity_2!$B:$B,$H40)</f>
        <v>-66.283709609999278</v>
      </c>
      <c r="S40" s="1">
        <f>SUMIFS(Capacity_1!N:N,Capacity_1!$A:$A,$B$29,Capacity_1!$B:$B,$H40)-SUMIFS(Capacity_2!N:N,Capacity_2!$A:$A,$B$29,Capacity_2!$B:$B,$H40)</f>
        <v>-493.14711117000115</v>
      </c>
      <c r="T40" s="1">
        <f>SUMIFS(Capacity_1!O:O,Capacity_1!$A:$A,$B$29,Capacity_1!$B:$B,$H40)-SUMIFS(Capacity_2!O:O,Capacity_2!$A:$A,$B$29,Capacity_2!$B:$B,$H40)</f>
        <v>-3812.8862613400015</v>
      </c>
      <c r="U40" s="1">
        <f>SUMIFS(Capacity_1!P:P,Capacity_1!$A:$A,$B$29,Capacity_1!$B:$B,$H40)-SUMIFS(Capacity_2!P:P,Capacity_2!$A:$A,$B$29,Capacity_2!$B:$B,$H40)</f>
        <v>-2617.9756356800008</v>
      </c>
      <c r="V40" s="1">
        <f>SUMIFS(Capacity_1!Q:Q,Capacity_1!$A:$A,$B$29,Capacity_1!$B:$B,$H40)-SUMIFS(Capacity_2!Q:Q,Capacity_2!$A:$A,$B$29,Capacity_2!$B:$B,$H40)</f>
        <v>-2617.9756356800008</v>
      </c>
      <c r="W40" s="1">
        <f>SUMIFS(Capacity_1!R:R,Capacity_1!$A:$A,$B$29,Capacity_1!$B:$B,$H40)-SUMIFS(Capacity_2!R:R,Capacity_2!$A:$A,$B$29,Capacity_2!$B:$B,$H40)</f>
        <v>-6304.9283969799944</v>
      </c>
      <c r="X40" s="1">
        <f>SUMIFS(Capacity_1!S:S,Capacity_1!$A:$A,$B$29,Capacity_1!$B:$B,$H40)-SUMIFS(Capacity_2!S:S,Capacity_2!$A:$A,$B$29,Capacity_2!$B:$B,$H40)</f>
        <v>-6580.9712292900003</v>
      </c>
      <c r="Y40" s="1">
        <f>SUMIFS(Capacity_1!T:T,Capacity_1!$A:$A,$B$29,Capacity_1!$B:$B,$H40)-SUMIFS(Capacity_2!T:T,Capacity_2!$A:$A,$B$29,Capacity_2!$B:$B,$H40)</f>
        <v>-8220.7050929699981</v>
      </c>
      <c r="Z40" s="1">
        <f>SUMIFS(Capacity_1!U:U,Capacity_1!$A:$A,$B$29,Capacity_1!$B:$B,$H40)-SUMIFS(Capacity_2!U:U,Capacity_2!$A:$A,$B$29,Capacity_2!$B:$B,$H40)</f>
        <v>-8502.689125500001</v>
      </c>
      <c r="AA40" s="1">
        <f>SUMIFS(Capacity_1!V:V,Capacity_1!$A:$A,$B$29,Capacity_1!$B:$B,$H40)-SUMIFS(Capacity_2!V:V,Capacity_2!$A:$A,$B$29,Capacity_2!$B:$B,$H40)</f>
        <v>-10567.00214701</v>
      </c>
      <c r="AB40" s="1">
        <f>SUMIFS(Capacity_1!W:W,Capacity_1!$A:$A,$B$29,Capacity_1!$B:$B,$H40)-SUMIFS(Capacity_2!W:W,Capacity_2!$A:$A,$B$29,Capacity_2!$B:$B,$H40)</f>
        <v>-10643.930051529998</v>
      </c>
      <c r="AC40" s="1">
        <f>SUMIFS(Capacity_1!X:X,Capacity_1!$A:$A,$B$29,Capacity_1!$B:$B,$H40)-SUMIFS(Capacity_2!X:X,Capacity_2!$A:$A,$B$29,Capacity_2!$B:$B,$H40)</f>
        <v>-10772.57969586</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0</v>
      </c>
      <c r="L42" s="1">
        <f t="shared" si="2"/>
        <v>312.20613539999977</v>
      </c>
      <c r="M42" s="1">
        <f t="shared" si="2"/>
        <v>352.10979763999967</v>
      </c>
      <c r="N42" s="1">
        <f t="shared" si="2"/>
        <v>352.10979763999921</v>
      </c>
      <c r="O42" s="1">
        <f t="shared" si="2"/>
        <v>352.10979764000012</v>
      </c>
      <c r="P42" s="1">
        <f t="shared" si="2"/>
        <v>622.86186043999987</v>
      </c>
      <c r="Q42" s="1">
        <f t="shared" si="2"/>
        <v>1862.36102041</v>
      </c>
      <c r="R42" s="1">
        <f t="shared" si="2"/>
        <v>2084.5631754499996</v>
      </c>
      <c r="S42" s="1">
        <f t="shared" si="2"/>
        <v>2327.2688404599999</v>
      </c>
      <c r="T42" s="1">
        <f t="shared" si="2"/>
        <v>4624.0169313700007</v>
      </c>
      <c r="U42" s="1">
        <f t="shared" si="2"/>
        <v>3977.2137943200014</v>
      </c>
      <c r="V42" s="1">
        <f t="shared" si="2"/>
        <v>4390.1435613600024</v>
      </c>
      <c r="W42" s="1">
        <f t="shared" si="2"/>
        <v>2600.2005968899994</v>
      </c>
      <c r="X42" s="1">
        <f t="shared" si="2"/>
        <v>4140.4179197100002</v>
      </c>
      <c r="Y42" s="1">
        <f t="shared" si="2"/>
        <v>4642.5659357500008</v>
      </c>
      <c r="Z42" s="1">
        <f t="shared" si="2"/>
        <v>4582.1753317799976</v>
      </c>
      <c r="AA42" s="1">
        <f t="shared" si="2"/>
        <v>4108.9819580299991</v>
      </c>
      <c r="AB42" s="1">
        <f t="shared" si="2"/>
        <v>4067.8079405499993</v>
      </c>
      <c r="AC42" s="1">
        <f t="shared" si="2"/>
        <v>3710.8872272400022</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2.6560155674815178E-6</v>
      </c>
      <c r="J50" s="1">
        <f>SUMIFS(Generation_1!D:D,Generation_1!$A:$A,$B$47,Generation_1!$B:$B,$H50)-SUMIFS(Generation_2!D:D,Generation_2!$A:$A,$B$47,Generation_2!$B:$B,$H50)</f>
        <v>412.25835682231991</v>
      </c>
      <c r="K50" s="1">
        <f>SUMIFS(Generation_1!E:E,Generation_1!$A:$A,$B$47,Generation_1!$B:$B,$H50)-SUMIFS(Generation_2!E:E,Generation_2!$A:$A,$B$47,Generation_2!$B:$B,$H50)</f>
        <v>500.52361574071983</v>
      </c>
      <c r="L50" s="1">
        <f>SUMIFS(Generation_1!F:F,Generation_1!$A:$A,$B$47,Generation_1!$B:$B,$H50)-SUMIFS(Generation_2!F:F,Generation_2!$A:$A,$B$47,Generation_2!$B:$B,$H50)</f>
        <v>1012.283316082583</v>
      </c>
      <c r="M50" s="1">
        <f>SUMIFS(Generation_1!G:G,Generation_1!$A:$A,$B$47,Generation_1!$B:$B,$H50)-SUMIFS(Generation_2!G:G,Generation_2!$A:$A,$B$47,Generation_2!$B:$B,$H50)</f>
        <v>2564.3331524164823</v>
      </c>
      <c r="N50" s="1">
        <f>SUMIFS(Generation_1!H:H,Generation_1!$A:$A,$B$47,Generation_1!$B:$B,$H50)-SUMIFS(Generation_2!H:H,Generation_2!$A:$A,$B$47,Generation_2!$B:$B,$H50)</f>
        <v>2541.1841354293865</v>
      </c>
      <c r="O50" s="1">
        <f>SUMIFS(Generation_1!I:I,Generation_1!$A:$A,$B$47,Generation_1!$B:$B,$H50)-SUMIFS(Generation_2!I:I,Generation_2!$A:$A,$B$47,Generation_2!$B:$B,$H50)</f>
        <v>1020.5563322614325</v>
      </c>
      <c r="P50" s="1">
        <f>SUMIFS(Generation_1!J:J,Generation_1!$A:$A,$B$47,Generation_1!$B:$B,$H50)-SUMIFS(Generation_2!J:J,Generation_2!$A:$A,$B$47,Generation_2!$B:$B,$H50)</f>
        <v>2169.3818685083825</v>
      </c>
      <c r="Q50" s="1">
        <f>SUMIFS(Generation_1!K:K,Generation_1!$A:$A,$B$47,Generation_1!$B:$B,$H50)-SUMIFS(Generation_2!K:K,Generation_2!$A:$A,$B$47,Generation_2!$B:$B,$H50)</f>
        <v>2161.9966825348238</v>
      </c>
      <c r="R50" s="1">
        <f>SUMIFS(Generation_1!L:L,Generation_1!$A:$A,$B$47,Generation_1!$B:$B,$H50)-SUMIFS(Generation_2!L:L,Generation_2!$A:$A,$B$47,Generation_2!$B:$B,$H50)</f>
        <v>2175.1882016348827</v>
      </c>
      <c r="S50" s="1">
        <f>SUMIFS(Generation_1!M:M,Generation_1!$A:$A,$B$47,Generation_1!$B:$B,$H50)-SUMIFS(Generation_2!M:M,Generation_2!$A:$A,$B$47,Generation_2!$B:$B,$H50)</f>
        <v>4299.898287607939</v>
      </c>
      <c r="T50" s="1">
        <f>SUMIFS(Generation_1!N:N,Generation_1!$A:$A,$B$47,Generation_1!$B:$B,$H50)-SUMIFS(Generation_2!N:N,Generation_2!$A:$A,$B$47,Generation_2!$B:$B,$H50)</f>
        <v>1634.4834294260363</v>
      </c>
      <c r="U50" s="1">
        <f>SUMIFS(Generation_1!O:O,Generation_1!$A:$A,$B$47,Generation_1!$B:$B,$H50)-SUMIFS(Generation_2!O:O,Generation_2!$A:$A,$B$47,Generation_2!$B:$B,$H50)</f>
        <v>1043.2560199379222</v>
      </c>
      <c r="V50" s="1">
        <f>SUMIFS(Generation_1!P:P,Generation_1!$A:$A,$B$47,Generation_1!$B:$B,$H50)-SUMIFS(Generation_2!P:P,Generation_2!$A:$A,$B$47,Generation_2!$B:$B,$H50)</f>
        <v>1643.4596060847252</v>
      </c>
      <c r="W50" s="1">
        <f>SUMIFS(Generation_1!Q:Q,Generation_1!$A:$A,$B$47,Generation_1!$B:$B,$H50)-SUMIFS(Generation_2!Q:Q,Generation_2!$A:$A,$B$47,Generation_2!$B:$B,$H50)</f>
        <v>1707.3403752189261</v>
      </c>
      <c r="X50" s="1">
        <f>SUMIFS(Generation_1!R:R,Generation_1!$A:$A,$B$47,Generation_1!$B:$B,$H50)-SUMIFS(Generation_2!R:R,Generation_2!$A:$A,$B$47,Generation_2!$B:$B,$H50)</f>
        <v>2612.8206232596931</v>
      </c>
      <c r="Y50" s="1">
        <f>SUMIFS(Generation_1!S:S,Generation_1!$A:$A,$B$47,Generation_1!$B:$B,$H50)-SUMIFS(Generation_2!S:S,Generation_2!$A:$A,$B$47,Generation_2!$B:$B,$H50)</f>
        <v>4093.2578522182594</v>
      </c>
      <c r="Z50" s="1">
        <f>SUMIFS(Generation_1!T:T,Generation_1!$A:$A,$B$47,Generation_1!$B:$B,$H50)-SUMIFS(Generation_2!T:T,Generation_2!$A:$A,$B$47,Generation_2!$B:$B,$H50)</f>
        <v>3573.7735025233633</v>
      </c>
      <c r="AA50" s="1">
        <f>SUMIFS(Generation_1!U:U,Generation_1!$A:$A,$B$47,Generation_1!$B:$B,$H50)-SUMIFS(Generation_2!U:U,Generation_2!$A:$A,$B$47,Generation_2!$B:$B,$H50)</f>
        <v>3731.193369929897</v>
      </c>
      <c r="AB50" s="1">
        <f>SUMIFS(Generation_1!V:V,Generation_1!$A:$A,$B$47,Generation_1!$B:$B,$H50)-SUMIFS(Generation_2!V:V,Generation_2!$A:$A,$B$47,Generation_2!$B:$B,$H50)</f>
        <v>4452.8194133866564</v>
      </c>
      <c r="AC50" s="1">
        <f>SUMIFS(Generation_1!W:W,Generation_1!$A:$A,$B$47,Generation_1!$B:$B,$H50)-SUMIFS(Generation_2!W:W,Generation_2!$A:$A,$B$47,Generation_2!$B:$B,$H50)</f>
        <v>4409.0387458712503</v>
      </c>
      <c r="AD50" s="64"/>
    </row>
    <row r="51" spans="8:62">
      <c r="H51" s="7" t="s">
        <v>114</v>
      </c>
      <c r="I51" s="1">
        <f>SUMIFS(Generation_1!C:C,Generation_1!$A:$A,$B$47,Generation_1!$B:$B,$H51)-SUMIFS(Generation_2!C:C,Generation_2!$A:$A,$B$47,Generation_2!$B:$B,$H51)</f>
        <v>6.5719712623831583E-2</v>
      </c>
      <c r="J51" s="1">
        <f>SUMIFS(Generation_1!D:D,Generation_1!$A:$A,$B$47,Generation_1!$B:$B,$H51)-SUMIFS(Generation_2!D:D,Generation_2!$A:$A,$B$47,Generation_2!$B:$B,$H51)</f>
        <v>-381.73344564959552</v>
      </c>
      <c r="K51" s="1">
        <f>SUMIFS(Generation_1!E:E,Generation_1!$A:$A,$B$47,Generation_1!$B:$B,$H51)-SUMIFS(Generation_2!E:E,Generation_2!$A:$A,$B$47,Generation_2!$B:$B,$H51)</f>
        <v>-380.29886031239585</v>
      </c>
      <c r="L51" s="1">
        <f>SUMIFS(Generation_1!F:F,Generation_1!$A:$A,$B$47,Generation_1!$B:$B,$H51)-SUMIFS(Generation_2!F:F,Generation_2!$A:$A,$B$47,Generation_2!$B:$B,$H51)</f>
        <v>-1861.7697518381392</v>
      </c>
      <c r="M51" s="1">
        <f>SUMIFS(Generation_1!G:G,Generation_1!$A:$A,$B$47,Generation_1!$B:$B,$H51)-SUMIFS(Generation_2!G:G,Generation_2!$A:$A,$B$47,Generation_2!$B:$B,$H51)</f>
        <v>-3166.2861734152284</v>
      </c>
      <c r="N51" s="1">
        <f>SUMIFS(Generation_1!H:H,Generation_1!$A:$A,$B$47,Generation_1!$B:$B,$H51)-SUMIFS(Generation_2!H:H,Generation_2!$A:$A,$B$47,Generation_2!$B:$B,$H51)</f>
        <v>-2583.0422248032264</v>
      </c>
      <c r="O51" s="1">
        <f>SUMIFS(Generation_1!I:I,Generation_1!$A:$A,$B$47,Generation_1!$B:$B,$H51)-SUMIFS(Generation_2!I:I,Generation_2!$A:$A,$B$47,Generation_2!$B:$B,$H51)</f>
        <v>-2008.7734335763053</v>
      </c>
      <c r="P51" s="1">
        <f>SUMIFS(Generation_1!J:J,Generation_1!$A:$A,$B$47,Generation_1!$B:$B,$H51)-SUMIFS(Generation_2!J:J,Generation_2!$A:$A,$B$47,Generation_2!$B:$B,$H51)</f>
        <v>-2411.9793829380797</v>
      </c>
      <c r="Q51" s="1">
        <f>SUMIFS(Generation_1!K:K,Generation_1!$A:$A,$B$47,Generation_1!$B:$B,$H51)-SUMIFS(Generation_2!K:K,Generation_2!$A:$A,$B$47,Generation_2!$B:$B,$H51)</f>
        <v>-1664.5492135210952</v>
      </c>
      <c r="R51" s="1">
        <f>SUMIFS(Generation_1!L:L,Generation_1!$A:$A,$B$47,Generation_1!$B:$B,$H51)-SUMIFS(Generation_2!L:L,Generation_2!$A:$A,$B$47,Generation_2!$B:$B,$H51)</f>
        <v>-1246.1439596109776</v>
      </c>
      <c r="S51" s="1">
        <f>SUMIFS(Generation_1!M:M,Generation_1!$A:$A,$B$47,Generation_1!$B:$B,$H51)-SUMIFS(Generation_2!M:M,Generation_2!$A:$A,$B$47,Generation_2!$B:$B,$H51)</f>
        <v>-1538.7599600791436</v>
      </c>
      <c r="T51" s="1">
        <f>SUMIFS(Generation_1!N:N,Generation_1!$A:$A,$B$47,Generation_1!$B:$B,$H51)-SUMIFS(Generation_2!N:N,Generation_2!$A:$A,$B$47,Generation_2!$B:$B,$H51)</f>
        <v>-318.45107883951277</v>
      </c>
      <c r="U51" s="1">
        <f>SUMIFS(Generation_1!O:O,Generation_1!$A:$A,$B$47,Generation_1!$B:$B,$H51)-SUMIFS(Generation_2!O:O,Generation_2!$A:$A,$B$47,Generation_2!$B:$B,$H51)</f>
        <v>-840.30391691870318</v>
      </c>
      <c r="V51" s="1">
        <f>SUMIFS(Generation_1!P:P,Generation_1!$A:$A,$B$47,Generation_1!$B:$B,$H51)-SUMIFS(Generation_2!P:P,Generation_2!$A:$A,$B$47,Generation_2!$B:$B,$H51)</f>
        <v>-1510.7430234513231</v>
      </c>
      <c r="W51" s="1">
        <f>SUMIFS(Generation_1!Q:Q,Generation_1!$A:$A,$B$47,Generation_1!$B:$B,$H51)-SUMIFS(Generation_2!Q:Q,Generation_2!$A:$A,$B$47,Generation_2!$B:$B,$H51)</f>
        <v>-1287.7721835763841</v>
      </c>
      <c r="X51" s="1">
        <f>SUMIFS(Generation_1!R:R,Generation_1!$A:$A,$B$47,Generation_1!$B:$B,$H51)-SUMIFS(Generation_2!R:R,Generation_2!$A:$A,$B$47,Generation_2!$B:$B,$H51)</f>
        <v>-928.80400807689148</v>
      </c>
      <c r="Y51" s="1">
        <f>SUMIFS(Generation_1!S:S,Generation_1!$A:$A,$B$47,Generation_1!$B:$B,$H51)-SUMIFS(Generation_2!S:S,Generation_2!$A:$A,$B$47,Generation_2!$B:$B,$H51)</f>
        <v>507.97804692617137</v>
      </c>
      <c r="Z51" s="1">
        <f>SUMIFS(Generation_1!T:T,Generation_1!$A:$A,$B$47,Generation_1!$B:$B,$H51)-SUMIFS(Generation_2!T:T,Generation_2!$A:$A,$B$47,Generation_2!$B:$B,$H51)</f>
        <v>-752.55819157930819</v>
      </c>
      <c r="AA51" s="1">
        <f>SUMIFS(Generation_1!U:U,Generation_1!$A:$A,$B$47,Generation_1!$B:$B,$H51)-SUMIFS(Generation_2!U:U,Generation_2!$A:$A,$B$47,Generation_2!$B:$B,$H51)</f>
        <v>-789.58259616198484</v>
      </c>
      <c r="AB51" s="1">
        <f>SUMIFS(Generation_1!V:V,Generation_1!$A:$A,$B$47,Generation_1!$B:$B,$H51)-SUMIFS(Generation_2!V:V,Generation_2!$A:$A,$B$47,Generation_2!$B:$B,$H51)</f>
        <v>679.26716021953325</v>
      </c>
      <c r="AC51" s="1">
        <f>SUMIFS(Generation_1!W:W,Generation_1!$A:$A,$B$47,Generation_1!$B:$B,$H51)-SUMIFS(Generation_2!W:W,Generation_2!$A:$A,$B$47,Generation_2!$B:$B,$H51)</f>
        <v>-409.03083645743391</v>
      </c>
      <c r="AD51" s="64"/>
    </row>
    <row r="52" spans="8:62">
      <c r="H52" s="7" t="s">
        <v>115</v>
      </c>
      <c r="I52" s="1">
        <f>SUMIFS(Generation_1!C:C,Generation_1!$A:$A,$B$47,Generation_1!$B:$B,$H52)-SUMIFS(Generation_2!C:C,Generation_2!$A:$A,$B$47,Generation_2!$B:$B,$H52)</f>
        <v>4.1974999476224184E-8</v>
      </c>
      <c r="J52" s="1">
        <f>SUMIFS(Generation_1!D:D,Generation_1!$A:$A,$B$47,Generation_1!$B:$B,$H52)-SUMIFS(Generation_2!D:D,Generation_2!$A:$A,$B$47,Generation_2!$B:$B,$H52)</f>
        <v>-4.3254162162156717E-2</v>
      </c>
      <c r="K52" s="1">
        <f>SUMIFS(Generation_1!E:E,Generation_1!$A:$A,$B$47,Generation_1!$B:$B,$H52)-SUMIFS(Generation_2!E:E,Generation_2!$A:$A,$B$47,Generation_2!$B:$B,$H52)</f>
        <v>-0.51135511042502912</v>
      </c>
      <c r="L52" s="1">
        <f>SUMIFS(Generation_1!F:F,Generation_1!$A:$A,$B$47,Generation_1!$B:$B,$H52)-SUMIFS(Generation_2!F:F,Generation_2!$A:$A,$B$47,Generation_2!$B:$B,$H52)</f>
        <v>1100.6611998292715</v>
      </c>
      <c r="M52" s="1">
        <f>SUMIFS(Generation_1!G:G,Generation_1!$A:$A,$B$47,Generation_1!$B:$B,$H52)-SUMIFS(Generation_2!G:G,Generation_2!$A:$A,$B$47,Generation_2!$B:$B,$H52)</f>
        <v>917.32613809775171</v>
      </c>
      <c r="N52" s="1">
        <f>SUMIFS(Generation_1!H:H,Generation_1!$A:$A,$B$47,Generation_1!$B:$B,$H52)-SUMIFS(Generation_2!H:H,Generation_2!$A:$A,$B$47,Generation_2!$B:$B,$H52)</f>
        <v>865.75125231372726</v>
      </c>
      <c r="O52" s="1">
        <f>SUMIFS(Generation_1!I:I,Generation_1!$A:$A,$B$47,Generation_1!$B:$B,$H52)-SUMIFS(Generation_2!I:I,Generation_2!$A:$A,$B$47,Generation_2!$B:$B,$H52)</f>
        <v>1000.8555154887636</v>
      </c>
      <c r="P52" s="1">
        <f>SUMIFS(Generation_1!J:J,Generation_1!$A:$A,$B$47,Generation_1!$B:$B,$H52)-SUMIFS(Generation_2!J:J,Generation_2!$A:$A,$B$47,Generation_2!$B:$B,$H52)</f>
        <v>1076.7027543147415</v>
      </c>
      <c r="Q52" s="1">
        <f>SUMIFS(Generation_1!K:K,Generation_1!$A:$A,$B$47,Generation_1!$B:$B,$H52)-SUMIFS(Generation_2!K:K,Generation_2!$A:$A,$B$47,Generation_2!$B:$B,$H52)</f>
        <v>993.78961216623361</v>
      </c>
      <c r="R52" s="1">
        <f>SUMIFS(Generation_1!L:L,Generation_1!$A:$A,$B$47,Generation_1!$B:$B,$H52)-SUMIFS(Generation_2!L:L,Generation_2!$A:$A,$B$47,Generation_2!$B:$B,$H52)</f>
        <v>1084.1855220090786</v>
      </c>
      <c r="S52" s="1">
        <f>SUMIFS(Generation_1!M:M,Generation_1!$A:$A,$B$47,Generation_1!$B:$B,$H52)-SUMIFS(Generation_2!M:M,Generation_2!$A:$A,$B$47,Generation_2!$B:$B,$H52)</f>
        <v>813.70624870108986</v>
      </c>
      <c r="T52" s="1">
        <f>SUMIFS(Generation_1!N:N,Generation_1!$A:$A,$B$47,Generation_1!$B:$B,$H52)-SUMIFS(Generation_2!N:N,Generation_2!$A:$A,$B$47,Generation_2!$B:$B,$H52)</f>
        <v>6805.2167014368415</v>
      </c>
      <c r="U52" s="1">
        <f>SUMIFS(Generation_1!O:O,Generation_1!$A:$A,$B$47,Generation_1!$B:$B,$H52)-SUMIFS(Generation_2!O:O,Generation_2!$A:$A,$B$47,Generation_2!$B:$B,$H52)</f>
        <v>6651.2972315832058</v>
      </c>
      <c r="V52" s="1">
        <f>SUMIFS(Generation_1!P:P,Generation_1!$A:$A,$B$47,Generation_1!$B:$B,$H52)-SUMIFS(Generation_2!P:P,Generation_2!$A:$A,$B$47,Generation_2!$B:$B,$H52)</f>
        <v>6481.246833891104</v>
      </c>
      <c r="W52" s="1">
        <f>SUMIFS(Generation_1!Q:Q,Generation_1!$A:$A,$B$47,Generation_1!$B:$B,$H52)-SUMIFS(Generation_2!Q:Q,Generation_2!$A:$A,$B$47,Generation_2!$B:$B,$H52)</f>
        <v>4497.1288244209882</v>
      </c>
      <c r="X52" s="1">
        <f>SUMIFS(Generation_1!R:R,Generation_1!$A:$A,$B$47,Generation_1!$B:$B,$H52)-SUMIFS(Generation_2!R:R,Generation_2!$A:$A,$B$47,Generation_2!$B:$B,$H52)</f>
        <v>5086.6451215900461</v>
      </c>
      <c r="Y52" s="1">
        <f>SUMIFS(Generation_1!S:S,Generation_1!$A:$A,$B$47,Generation_1!$B:$B,$H52)-SUMIFS(Generation_2!S:S,Generation_2!$A:$A,$B$47,Generation_2!$B:$B,$H52)</f>
        <v>5941.4789328495754</v>
      </c>
      <c r="Z52" s="1">
        <f>SUMIFS(Generation_1!T:T,Generation_1!$A:$A,$B$47,Generation_1!$B:$B,$H52)-SUMIFS(Generation_2!T:T,Generation_2!$A:$A,$B$47,Generation_2!$B:$B,$H52)</f>
        <v>7484.1090965247158</v>
      </c>
      <c r="AA52" s="1">
        <f>SUMIFS(Generation_1!U:U,Generation_1!$A:$A,$B$47,Generation_1!$B:$B,$H52)-SUMIFS(Generation_2!U:U,Generation_2!$A:$A,$B$47,Generation_2!$B:$B,$H52)</f>
        <v>6814.3021440375614</v>
      </c>
      <c r="AB52" s="1">
        <f>SUMIFS(Generation_1!V:V,Generation_1!$A:$A,$B$47,Generation_1!$B:$B,$H52)-SUMIFS(Generation_2!V:V,Generation_2!$A:$A,$B$47,Generation_2!$B:$B,$H52)</f>
        <v>5376.0013189744814</v>
      </c>
      <c r="AC52" s="1">
        <f>SUMIFS(Generation_1!W:W,Generation_1!$A:$A,$B$47,Generation_1!$B:$B,$H52)-SUMIFS(Generation_2!W:W,Generation_2!$A:$A,$B$47,Generation_2!$B:$B,$H52)</f>
        <v>5832.2367470725558</v>
      </c>
      <c r="AD52" s="64"/>
    </row>
    <row r="53" spans="8:62">
      <c r="H53" s="7" t="s">
        <v>116</v>
      </c>
      <c r="I53" s="1">
        <f>SUMIFS(Generation_1!C:C,Generation_1!$A:$A,$B$47,Generation_1!$B:$B,$H53)-SUMIFS(Generation_2!C:C,Generation_2!$A:$A,$B$47,Generation_2!$B:$B,$H53)</f>
        <v>8.366876613763452E-8</v>
      </c>
      <c r="J53" s="1">
        <f>SUMIFS(Generation_1!D:D,Generation_1!$A:$A,$B$47,Generation_1!$B:$B,$H53)-SUMIFS(Generation_2!D:D,Generation_2!$A:$A,$B$47,Generation_2!$B:$B,$H53)</f>
        <v>1.8135575617192785</v>
      </c>
      <c r="K53" s="1">
        <f>SUMIFS(Generation_1!E:E,Generation_1!$A:$A,$B$47,Generation_1!$B:$B,$H53)-SUMIFS(Generation_2!E:E,Generation_2!$A:$A,$B$47,Generation_2!$B:$B,$H53)</f>
        <v>2.7346642381985475</v>
      </c>
      <c r="L53" s="1">
        <f>SUMIFS(Generation_1!F:F,Generation_1!$A:$A,$B$47,Generation_1!$B:$B,$H53)-SUMIFS(Generation_2!F:F,Generation_2!$A:$A,$B$47,Generation_2!$B:$B,$H53)</f>
        <v>134.47908408219149</v>
      </c>
      <c r="M53" s="1">
        <f>SUMIFS(Generation_1!G:G,Generation_1!$A:$A,$B$47,Generation_1!$B:$B,$H53)-SUMIFS(Generation_2!G:G,Generation_2!$A:$A,$B$47,Generation_2!$B:$B,$H53)</f>
        <v>158.97549489364746</v>
      </c>
      <c r="N53" s="1">
        <f>SUMIFS(Generation_1!H:H,Generation_1!$A:$A,$B$47,Generation_1!$B:$B,$H53)-SUMIFS(Generation_2!H:H,Generation_2!$A:$A,$B$47,Generation_2!$B:$B,$H53)</f>
        <v>134.48738284230944</v>
      </c>
      <c r="O53" s="1">
        <f>SUMIFS(Generation_1!I:I,Generation_1!$A:$A,$B$47,Generation_1!$B:$B,$H53)-SUMIFS(Generation_2!I:I,Generation_2!$A:$A,$B$47,Generation_2!$B:$B,$H53)</f>
        <v>153.34444586493035</v>
      </c>
      <c r="P53" s="1">
        <f>SUMIFS(Generation_1!J:J,Generation_1!$A:$A,$B$47,Generation_1!$B:$B,$H53)-SUMIFS(Generation_2!J:J,Generation_2!$A:$A,$B$47,Generation_2!$B:$B,$H53)</f>
        <v>169.138641935485</v>
      </c>
      <c r="Q53" s="1">
        <f>SUMIFS(Generation_1!K:K,Generation_1!$A:$A,$B$47,Generation_1!$B:$B,$H53)-SUMIFS(Generation_2!K:K,Generation_2!$A:$A,$B$47,Generation_2!$B:$B,$H53)</f>
        <v>213.95971821346924</v>
      </c>
      <c r="R53" s="1">
        <f>SUMIFS(Generation_1!L:L,Generation_1!$A:$A,$B$47,Generation_1!$B:$B,$H53)-SUMIFS(Generation_2!L:L,Generation_2!$A:$A,$B$47,Generation_2!$B:$B,$H53)</f>
        <v>213.22437853665741</v>
      </c>
      <c r="S53" s="1">
        <f>SUMIFS(Generation_1!M:M,Generation_1!$A:$A,$B$47,Generation_1!$B:$B,$H53)-SUMIFS(Generation_2!M:M,Generation_2!$A:$A,$B$47,Generation_2!$B:$B,$H53)</f>
        <v>163.05709699350919</v>
      </c>
      <c r="T53" s="1">
        <f>SUMIFS(Generation_1!N:N,Generation_1!$A:$A,$B$47,Generation_1!$B:$B,$H53)-SUMIFS(Generation_2!N:N,Generation_2!$A:$A,$B$47,Generation_2!$B:$B,$H53)</f>
        <v>6275.5412847715179</v>
      </c>
      <c r="U53" s="1">
        <f>SUMIFS(Generation_1!O:O,Generation_1!$A:$A,$B$47,Generation_1!$B:$B,$H53)-SUMIFS(Generation_2!O:O,Generation_2!$A:$A,$B$47,Generation_2!$B:$B,$H53)</f>
        <v>6541.5636805500308</v>
      </c>
      <c r="V53" s="1">
        <f>SUMIFS(Generation_1!P:P,Generation_1!$A:$A,$B$47,Generation_1!$B:$B,$H53)-SUMIFS(Generation_2!P:P,Generation_2!$A:$A,$B$47,Generation_2!$B:$B,$H53)</f>
        <v>6090.043537857784</v>
      </c>
      <c r="W53" s="1">
        <f>SUMIFS(Generation_1!Q:Q,Generation_1!$A:$A,$B$47,Generation_1!$B:$B,$H53)-SUMIFS(Generation_2!Q:Q,Generation_2!$A:$A,$B$47,Generation_2!$B:$B,$H53)</f>
        <v>9421.35646008599</v>
      </c>
      <c r="X53" s="1">
        <f>SUMIFS(Generation_1!R:R,Generation_1!$A:$A,$B$47,Generation_1!$B:$B,$H53)-SUMIFS(Generation_2!R:R,Generation_2!$A:$A,$B$47,Generation_2!$B:$B,$H53)</f>
        <v>10552.827809626233</v>
      </c>
      <c r="Y53" s="1">
        <f>SUMIFS(Generation_1!S:S,Generation_1!$A:$A,$B$47,Generation_1!$B:$B,$H53)-SUMIFS(Generation_2!S:S,Generation_2!$A:$A,$B$47,Generation_2!$B:$B,$H53)</f>
        <v>18702.843888001982</v>
      </c>
      <c r="Z53" s="1">
        <f>SUMIFS(Generation_1!T:T,Generation_1!$A:$A,$B$47,Generation_1!$B:$B,$H53)-SUMIFS(Generation_2!T:T,Generation_2!$A:$A,$B$47,Generation_2!$B:$B,$H53)</f>
        <v>16825.275820352475</v>
      </c>
      <c r="AA53" s="1">
        <f>SUMIFS(Generation_1!U:U,Generation_1!$A:$A,$B$47,Generation_1!$B:$B,$H53)-SUMIFS(Generation_2!U:U,Generation_2!$A:$A,$B$47,Generation_2!$B:$B,$H53)</f>
        <v>21306.2280850688</v>
      </c>
      <c r="AB53" s="1">
        <f>SUMIFS(Generation_1!V:V,Generation_1!$A:$A,$B$47,Generation_1!$B:$B,$H53)-SUMIFS(Generation_2!V:V,Generation_2!$A:$A,$B$47,Generation_2!$B:$B,$H53)</f>
        <v>23624.381267655892</v>
      </c>
      <c r="AC53" s="1">
        <f>SUMIFS(Generation_1!W:W,Generation_1!$A:$A,$B$47,Generation_1!$B:$B,$H53)-SUMIFS(Generation_2!W:W,Generation_2!$A:$A,$B$47,Generation_2!$B:$B,$H53)</f>
        <v>23922.576769772528</v>
      </c>
      <c r="AD53" s="64"/>
    </row>
    <row r="54" spans="8:62">
      <c r="H54" s="7" t="s">
        <v>117</v>
      </c>
      <c r="I54" s="1">
        <f>SUMIFS(Generation_1!C:C,Generation_1!$A:$A,$B$47,Generation_1!$B:$B,$H54)-SUMIFS(Generation_2!C:C,Generation_2!$A:$A,$B$47,Generation_2!$B:$B,$H54)</f>
        <v>9.3110429588705301E-8</v>
      </c>
      <c r="J54" s="1">
        <f>SUMIFS(Generation_1!D:D,Generation_1!$A:$A,$B$47,Generation_1!$B:$B,$H54)-SUMIFS(Generation_2!D:D,Generation_2!$A:$A,$B$47,Generation_2!$B:$B,$H54)</f>
        <v>-17.663559274800718</v>
      </c>
      <c r="K54" s="1">
        <f>SUMIFS(Generation_1!E:E,Generation_1!$A:$A,$B$47,Generation_1!$B:$B,$H54)-SUMIFS(Generation_2!E:E,Generation_2!$A:$A,$B$47,Generation_2!$B:$B,$H54)</f>
        <v>-30.719611551889102</v>
      </c>
      <c r="L54" s="1">
        <f>SUMIFS(Generation_1!F:F,Generation_1!$A:$A,$B$47,Generation_1!$B:$B,$H54)-SUMIFS(Generation_2!F:F,Generation_2!$A:$A,$B$47,Generation_2!$B:$B,$H54)</f>
        <v>-310.50781958917469</v>
      </c>
      <c r="M54" s="1">
        <f>SUMIFS(Generation_1!G:G,Generation_1!$A:$A,$B$47,Generation_1!$B:$B,$H54)-SUMIFS(Generation_2!G:G,Generation_2!$A:$A,$B$47,Generation_2!$B:$B,$H54)</f>
        <v>-218.64231021565502</v>
      </c>
      <c r="N54" s="1">
        <f>SUMIFS(Generation_1!H:H,Generation_1!$A:$A,$B$47,Generation_1!$B:$B,$H54)-SUMIFS(Generation_2!H:H,Generation_2!$A:$A,$B$47,Generation_2!$B:$B,$H54)</f>
        <v>-688.79343378683734</v>
      </c>
      <c r="O54" s="1">
        <f>SUMIFS(Generation_1!I:I,Generation_1!$A:$A,$B$47,Generation_1!$B:$B,$H54)-SUMIFS(Generation_2!I:I,Generation_2!$A:$A,$B$47,Generation_2!$B:$B,$H54)</f>
        <v>-90.584149165673807</v>
      </c>
      <c r="P54" s="1">
        <f>SUMIFS(Generation_1!J:J,Generation_1!$A:$A,$B$47,Generation_1!$B:$B,$H54)-SUMIFS(Generation_2!J:J,Generation_2!$A:$A,$B$47,Generation_2!$B:$B,$H54)</f>
        <v>-504.40915180076081</v>
      </c>
      <c r="Q54" s="1">
        <f>SUMIFS(Generation_1!K:K,Generation_1!$A:$A,$B$47,Generation_1!$B:$B,$H54)-SUMIFS(Generation_2!K:K,Generation_2!$A:$A,$B$47,Generation_2!$B:$B,$H54)</f>
        <v>-519.52769183696182</v>
      </c>
      <c r="R54" s="1">
        <f>SUMIFS(Generation_1!L:L,Generation_1!$A:$A,$B$47,Generation_1!$B:$B,$H54)-SUMIFS(Generation_2!L:L,Generation_2!$A:$A,$B$47,Generation_2!$B:$B,$H54)</f>
        <v>-148.19136553327371</v>
      </c>
      <c r="S54" s="1">
        <f>SUMIFS(Generation_1!M:M,Generation_1!$A:$A,$B$47,Generation_1!$B:$B,$H54)-SUMIFS(Generation_2!M:M,Generation_2!$A:$A,$B$47,Generation_2!$B:$B,$H54)</f>
        <v>353.38277312508217</v>
      </c>
      <c r="T54" s="1">
        <f>SUMIFS(Generation_1!N:N,Generation_1!$A:$A,$B$47,Generation_1!$B:$B,$H54)-SUMIFS(Generation_2!N:N,Generation_2!$A:$A,$B$47,Generation_2!$B:$B,$H54)</f>
        <v>-360.18125341035193</v>
      </c>
      <c r="U54" s="1">
        <f>SUMIFS(Generation_1!O:O,Generation_1!$A:$A,$B$47,Generation_1!$B:$B,$H54)-SUMIFS(Generation_2!O:O,Generation_2!$A:$A,$B$47,Generation_2!$B:$B,$H54)</f>
        <v>-415.91946303240729</v>
      </c>
      <c r="V54" s="1">
        <f>SUMIFS(Generation_1!P:P,Generation_1!$A:$A,$B$47,Generation_1!$B:$B,$H54)-SUMIFS(Generation_2!P:P,Generation_2!$A:$A,$B$47,Generation_2!$B:$B,$H54)</f>
        <v>767.96570653875642</v>
      </c>
      <c r="W54" s="1">
        <f>SUMIFS(Generation_1!Q:Q,Generation_1!$A:$A,$B$47,Generation_1!$B:$B,$H54)-SUMIFS(Generation_2!Q:Q,Generation_2!$A:$A,$B$47,Generation_2!$B:$B,$H54)</f>
        <v>1890.5726146697089</v>
      </c>
      <c r="X54" s="1">
        <f>SUMIFS(Generation_1!R:R,Generation_1!$A:$A,$B$47,Generation_1!$B:$B,$H54)-SUMIFS(Generation_2!R:R,Generation_2!$A:$A,$B$47,Generation_2!$B:$B,$H54)</f>
        <v>2388.5198454655365</v>
      </c>
      <c r="Y54" s="1">
        <f>SUMIFS(Generation_1!S:S,Generation_1!$A:$A,$B$47,Generation_1!$B:$B,$H54)-SUMIFS(Generation_2!S:S,Generation_2!$A:$A,$B$47,Generation_2!$B:$B,$H54)</f>
        <v>699.73582805732985</v>
      </c>
      <c r="Z54" s="1">
        <f>SUMIFS(Generation_1!T:T,Generation_1!$A:$A,$B$47,Generation_1!$B:$B,$H54)-SUMIFS(Generation_2!T:T,Generation_2!$A:$A,$B$47,Generation_2!$B:$B,$H54)</f>
        <v>3383.9124899890558</v>
      </c>
      <c r="AA54" s="1">
        <f>SUMIFS(Generation_1!U:U,Generation_1!$A:$A,$B$47,Generation_1!$B:$B,$H54)-SUMIFS(Generation_2!U:U,Generation_2!$A:$A,$B$47,Generation_2!$B:$B,$H54)</f>
        <v>3514.9219921170079</v>
      </c>
      <c r="AB54" s="1">
        <f>SUMIFS(Generation_1!V:V,Generation_1!$A:$A,$B$47,Generation_1!$B:$B,$H54)-SUMIFS(Generation_2!V:V,Generation_2!$A:$A,$B$47,Generation_2!$B:$B,$H54)</f>
        <v>2031.2021770084757</v>
      </c>
      <c r="AC54" s="1">
        <f>SUMIFS(Generation_1!W:W,Generation_1!$A:$A,$B$47,Generation_1!$B:$B,$H54)-SUMIFS(Generation_2!W:W,Generation_2!$A:$A,$B$47,Generation_2!$B:$B,$H54)</f>
        <v>3325.1768459862888</v>
      </c>
      <c r="AD54" s="64"/>
    </row>
    <row r="55" spans="8:62">
      <c r="H55" s="7" t="s">
        <v>118</v>
      </c>
      <c r="I55" s="1">
        <f>SUMIFS(Generation_1!C:C,Generation_1!$A:$A,$B$47,Generation_1!$B:$B,$H55)-SUMIFS(Generation_2!C:C,Generation_2!$A:$A,$B$47,Generation_2!$B:$B,$H55)</f>
        <v>0.59433657288886366</v>
      </c>
      <c r="J55" s="1">
        <f>SUMIFS(Generation_1!D:D,Generation_1!$A:$A,$B$47,Generation_1!$B:$B,$H55)-SUMIFS(Generation_2!D:D,Generation_2!$A:$A,$B$47,Generation_2!$B:$B,$H55)</f>
        <v>-2.6596971317760563</v>
      </c>
      <c r="K55" s="1">
        <f>SUMIFS(Generation_1!E:E,Generation_1!$A:$A,$B$47,Generation_1!$B:$B,$H55)-SUMIFS(Generation_2!E:E,Generation_2!$A:$A,$B$47,Generation_2!$B:$B,$H55)</f>
        <v>0.84690803110058255</v>
      </c>
      <c r="L55" s="1">
        <f>SUMIFS(Generation_1!F:F,Generation_1!$A:$A,$B$47,Generation_1!$B:$B,$H55)-SUMIFS(Generation_2!F:F,Generation_2!$A:$A,$B$47,Generation_2!$B:$B,$H55)</f>
        <v>-39.131689789054576</v>
      </c>
      <c r="M55" s="1">
        <f>SUMIFS(Generation_1!G:G,Generation_1!$A:$A,$B$47,Generation_1!$B:$B,$H55)-SUMIFS(Generation_2!G:G,Generation_2!$A:$A,$B$47,Generation_2!$B:$B,$H55)</f>
        <v>-239.72564697297435</v>
      </c>
      <c r="N55" s="1">
        <f>SUMIFS(Generation_1!H:H,Generation_1!$A:$A,$B$47,Generation_1!$B:$B,$H55)-SUMIFS(Generation_2!H:H,Generation_2!$A:$A,$B$47,Generation_2!$B:$B,$H55)</f>
        <v>-363.12852142929512</v>
      </c>
      <c r="O55" s="1">
        <f>SUMIFS(Generation_1!I:I,Generation_1!$A:$A,$B$47,Generation_1!$B:$B,$H55)-SUMIFS(Generation_2!I:I,Generation_2!$A:$A,$B$47,Generation_2!$B:$B,$H55)</f>
        <v>-302.61384581566676</v>
      </c>
      <c r="P55" s="1">
        <f>SUMIFS(Generation_1!J:J,Generation_1!$A:$A,$B$47,Generation_1!$B:$B,$H55)-SUMIFS(Generation_2!J:J,Generation_2!$A:$A,$B$47,Generation_2!$B:$B,$H55)</f>
        <v>-318.69178248279945</v>
      </c>
      <c r="Q55" s="1">
        <f>SUMIFS(Generation_1!K:K,Generation_1!$A:$A,$B$47,Generation_1!$B:$B,$H55)-SUMIFS(Generation_2!K:K,Generation_2!$A:$A,$B$47,Generation_2!$B:$B,$H55)</f>
        <v>-31.272973121877385</v>
      </c>
      <c r="R55" s="1">
        <f>SUMIFS(Generation_1!L:L,Generation_1!$A:$A,$B$47,Generation_1!$B:$B,$H55)-SUMIFS(Generation_2!L:L,Generation_2!$A:$A,$B$47,Generation_2!$B:$B,$H55)</f>
        <v>134.83368278146804</v>
      </c>
      <c r="S55" s="1">
        <f>SUMIFS(Generation_1!M:M,Generation_1!$A:$A,$B$47,Generation_1!$B:$B,$H55)-SUMIFS(Generation_2!M:M,Generation_2!$A:$A,$B$47,Generation_2!$B:$B,$H55)</f>
        <v>284.38199123493791</v>
      </c>
      <c r="T55" s="1">
        <f>SUMIFS(Generation_1!N:N,Generation_1!$A:$A,$B$47,Generation_1!$B:$B,$H55)-SUMIFS(Generation_2!N:N,Generation_2!$A:$A,$B$47,Generation_2!$B:$B,$H55)</f>
        <v>-3138.3940336095275</v>
      </c>
      <c r="U55" s="1">
        <f>SUMIFS(Generation_1!O:O,Generation_1!$A:$A,$B$47,Generation_1!$B:$B,$H55)-SUMIFS(Generation_2!O:O,Generation_2!$A:$A,$B$47,Generation_2!$B:$B,$H55)</f>
        <v>-3461.7570555367597</v>
      </c>
      <c r="V55" s="1">
        <f>SUMIFS(Generation_1!P:P,Generation_1!$A:$A,$B$47,Generation_1!$B:$B,$H55)-SUMIFS(Generation_2!P:P,Generation_2!$A:$A,$B$47,Generation_2!$B:$B,$H55)</f>
        <v>-3134.0606923224009</v>
      </c>
      <c r="W55" s="1">
        <f>SUMIFS(Generation_1!Q:Q,Generation_1!$A:$A,$B$47,Generation_1!$B:$B,$H55)-SUMIFS(Generation_2!Q:Q,Generation_2!$A:$A,$B$47,Generation_2!$B:$B,$H55)</f>
        <v>-5444.5699247239445</v>
      </c>
      <c r="X55" s="1">
        <f>SUMIFS(Generation_1!R:R,Generation_1!$A:$A,$B$47,Generation_1!$B:$B,$H55)-SUMIFS(Generation_2!R:R,Generation_2!$A:$A,$B$47,Generation_2!$B:$B,$H55)</f>
        <v>-5214.6944606046563</v>
      </c>
      <c r="Y55" s="1">
        <f>SUMIFS(Generation_1!S:S,Generation_1!$A:$A,$B$47,Generation_1!$B:$B,$H55)-SUMIFS(Generation_2!S:S,Generation_2!$A:$A,$B$47,Generation_2!$B:$B,$H55)</f>
        <v>-8391.208620316389</v>
      </c>
      <c r="Z55" s="1">
        <f>SUMIFS(Generation_1!T:T,Generation_1!$A:$A,$B$47,Generation_1!$B:$B,$H55)-SUMIFS(Generation_2!T:T,Generation_2!$A:$A,$B$47,Generation_2!$B:$B,$H55)</f>
        <v>-8784.2960815998686</v>
      </c>
      <c r="AA55" s="1">
        <f>SUMIFS(Generation_1!U:U,Generation_1!$A:$A,$B$47,Generation_1!$B:$B,$H55)-SUMIFS(Generation_2!U:U,Generation_2!$A:$A,$B$47,Generation_2!$B:$B,$H55)</f>
        <v>-10846.026272341416</v>
      </c>
      <c r="AB55" s="1">
        <f>SUMIFS(Generation_1!V:V,Generation_1!$A:$A,$B$47,Generation_1!$B:$B,$H55)-SUMIFS(Generation_2!V:V,Generation_2!$A:$A,$B$47,Generation_2!$B:$B,$H55)</f>
        <v>-11762.199139331911</v>
      </c>
      <c r="AC55" s="1">
        <f>SUMIFS(Generation_1!W:W,Generation_1!$A:$A,$B$47,Generation_1!$B:$B,$H55)-SUMIFS(Generation_2!W:W,Generation_2!$A:$A,$B$47,Generation_2!$B:$B,$H55)</f>
        <v>-11564.423738860665</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2.0977313397452235E-7</v>
      </c>
      <c r="J57" s="1">
        <f>SUMIFS(Generation_1!D:D,Generation_1!$A:$A,$B$47,Generation_1!$B:$B,$H57)-SUMIFS(Generation_2!D:D,Generation_2!$A:$A,$B$47,Generation_2!$B:$B,$H57)</f>
        <v>-74.404797024973959</v>
      </c>
      <c r="K57" s="1">
        <f>SUMIFS(Generation_1!E:E,Generation_1!$A:$A,$B$47,Generation_1!$B:$B,$H57)-SUMIFS(Generation_2!E:E,Generation_2!$A:$A,$B$47,Generation_2!$B:$B,$H57)</f>
        <v>-73.237036933620402</v>
      </c>
      <c r="L57" s="1">
        <f>SUMIFS(Generation_1!F:F,Generation_1!$A:$A,$B$47,Generation_1!$B:$B,$H57)-SUMIFS(Generation_2!F:F,Generation_2!$A:$A,$B$47,Generation_2!$B:$B,$H57)</f>
        <v>-384.23838003300261</v>
      </c>
      <c r="M57" s="1">
        <f>SUMIFS(Generation_1!G:G,Generation_1!$A:$A,$B$47,Generation_1!$B:$B,$H57)-SUMIFS(Generation_2!G:G,Generation_2!$A:$A,$B$47,Generation_2!$B:$B,$H57)</f>
        <v>-663.34647584677441</v>
      </c>
      <c r="N57" s="1">
        <f>SUMIFS(Generation_1!H:H,Generation_1!$A:$A,$B$47,Generation_1!$B:$B,$H57)-SUMIFS(Generation_2!H:H,Generation_2!$A:$A,$B$47,Generation_2!$B:$B,$H57)</f>
        <v>-958.12591434287606</v>
      </c>
      <c r="O57" s="1">
        <f>SUMIFS(Generation_1!I:I,Generation_1!$A:$A,$B$47,Generation_1!$B:$B,$H57)-SUMIFS(Generation_2!I:I,Generation_2!$A:$A,$B$47,Generation_2!$B:$B,$H57)</f>
        <v>-1118.0780782441143</v>
      </c>
      <c r="P57" s="1">
        <f>SUMIFS(Generation_1!J:J,Generation_1!$A:$A,$B$47,Generation_1!$B:$B,$H57)-SUMIFS(Generation_2!J:J,Generation_2!$A:$A,$B$47,Generation_2!$B:$B,$H57)</f>
        <v>-1134.7563737873497</v>
      </c>
      <c r="Q57" s="1">
        <f>SUMIFS(Generation_1!K:K,Generation_1!$A:$A,$B$47,Generation_1!$B:$B,$H57)-SUMIFS(Generation_2!K:K,Generation_2!$A:$A,$B$47,Generation_2!$B:$B,$H57)</f>
        <v>-2114.01755509551</v>
      </c>
      <c r="R57" s="1">
        <f>SUMIFS(Generation_1!L:L,Generation_1!$A:$A,$B$47,Generation_1!$B:$B,$H57)-SUMIFS(Generation_2!L:L,Generation_2!$A:$A,$B$47,Generation_2!$B:$B,$H57)</f>
        <v>-2217.0441840827698</v>
      </c>
      <c r="S57" s="1">
        <f>SUMIFS(Generation_1!M:M,Generation_1!$A:$A,$B$47,Generation_1!$B:$B,$H57)-SUMIFS(Generation_2!M:M,Generation_2!$A:$A,$B$47,Generation_2!$B:$B,$H57)</f>
        <v>-2958.969543819534</v>
      </c>
      <c r="T57" s="1">
        <f>SUMIFS(Generation_1!N:N,Generation_1!$A:$A,$B$47,Generation_1!$B:$B,$H57)-SUMIFS(Generation_2!N:N,Generation_2!$A:$A,$B$47,Generation_2!$B:$B,$H57)</f>
        <v>-7026.7146932873511</v>
      </c>
      <c r="U57" s="1">
        <f>SUMIFS(Generation_1!O:O,Generation_1!$A:$A,$B$47,Generation_1!$B:$B,$H57)-SUMIFS(Generation_2!O:O,Generation_2!$A:$A,$B$47,Generation_2!$B:$B,$H57)</f>
        <v>-8429.7292789931962</v>
      </c>
      <c r="V57" s="1">
        <f>SUMIFS(Generation_1!P:P,Generation_1!$A:$A,$B$47,Generation_1!$B:$B,$H57)-SUMIFS(Generation_2!P:P,Generation_2!$A:$A,$B$47,Generation_2!$B:$B,$H57)</f>
        <v>-8943.5858075748401</v>
      </c>
      <c r="W57" s="1">
        <f>SUMIFS(Generation_1!Q:Q,Generation_1!$A:$A,$B$47,Generation_1!$B:$B,$H57)-SUMIFS(Generation_2!Q:Q,Generation_2!$A:$A,$B$47,Generation_2!$B:$B,$H57)</f>
        <v>-406.5701296958141</v>
      </c>
      <c r="X57" s="1">
        <f>SUMIFS(Generation_1!R:R,Generation_1!$A:$A,$B$47,Generation_1!$B:$B,$H57)-SUMIFS(Generation_2!R:R,Generation_2!$A:$A,$B$47,Generation_2!$B:$B,$H57)</f>
        <v>-2853.562463591079</v>
      </c>
      <c r="Y57" s="1">
        <f>SUMIFS(Generation_1!S:S,Generation_1!$A:$A,$B$47,Generation_1!$B:$B,$H57)-SUMIFS(Generation_2!S:S,Generation_2!$A:$A,$B$47,Generation_2!$B:$B,$H57)</f>
        <v>-10862.464228335899</v>
      </c>
      <c r="Z57" s="1">
        <f>SUMIFS(Generation_1!T:T,Generation_1!$A:$A,$B$47,Generation_1!$B:$B,$H57)-SUMIFS(Generation_2!T:T,Generation_2!$A:$A,$B$47,Generation_2!$B:$B,$H57)</f>
        <v>-12646.292615019469</v>
      </c>
      <c r="AA57" s="1">
        <f>SUMIFS(Generation_1!U:U,Generation_1!$A:$A,$B$47,Generation_1!$B:$B,$H57)-SUMIFS(Generation_2!U:U,Generation_2!$A:$A,$B$47,Generation_2!$B:$B,$H57)</f>
        <v>-11935.539632195985</v>
      </c>
      <c r="AB57" s="1">
        <f>SUMIFS(Generation_1!V:V,Generation_1!$A:$A,$B$47,Generation_1!$B:$B,$H57)-SUMIFS(Generation_2!V:V,Generation_2!$A:$A,$B$47,Generation_2!$B:$B,$H57)</f>
        <v>-12840.297462834613</v>
      </c>
      <c r="AC57" s="1">
        <f>SUMIFS(Generation_1!W:W,Generation_1!$A:$A,$B$47,Generation_1!$B:$B,$H57)-SUMIFS(Generation_2!W:W,Generation_2!$A:$A,$B$47,Generation_2!$B:$B,$H57)</f>
        <v>-11694.776762237656</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-41.995592788789509</v>
      </c>
      <c r="M58" s="1">
        <f>SUMIFS(Generation_1!G:G,Generation_1!$A:$A,$B$47,Generation_1!$B:$B,$H58)-SUMIFS(Generation_2!G:G,Generation_2!$A:$A,$B$47,Generation_2!$B:$B,$H58)</f>
        <v>-19.962773311321143</v>
      </c>
      <c r="N58" s="1">
        <f>SUMIFS(Generation_1!H:H,Generation_1!$A:$A,$B$47,Generation_1!$B:$B,$H58)-SUMIFS(Generation_2!H:H,Generation_2!$A:$A,$B$47,Generation_2!$B:$B,$H58)</f>
        <v>172.23203880467554</v>
      </c>
      <c r="O58" s="1">
        <f>SUMIFS(Generation_1!I:I,Generation_1!$A:$A,$B$47,Generation_1!$B:$B,$H58)-SUMIFS(Generation_2!I:I,Generation_2!$A:$A,$B$47,Generation_2!$B:$B,$H58)</f>
        <v>497.07866670656949</v>
      </c>
      <c r="P58" s="1">
        <f>SUMIFS(Generation_1!J:J,Generation_1!$A:$A,$B$47,Generation_1!$B:$B,$H58)-SUMIFS(Generation_2!J:J,Generation_2!$A:$A,$B$47,Generation_2!$B:$B,$H58)</f>
        <v>-21.199578495346941</v>
      </c>
      <c r="Q58" s="1">
        <f>SUMIFS(Generation_1!K:K,Generation_1!$A:$A,$B$47,Generation_1!$B:$B,$H58)-SUMIFS(Generation_2!K:K,Generation_2!$A:$A,$B$47,Generation_2!$B:$B,$H58)</f>
        <v>556.31712800646346</v>
      </c>
      <c r="R58" s="1">
        <f>SUMIFS(Generation_1!L:L,Generation_1!$A:$A,$B$47,Generation_1!$B:$B,$H58)-SUMIFS(Generation_2!L:L,Generation_2!$A:$A,$B$47,Generation_2!$B:$B,$H58)</f>
        <v>-284.17247293404944</v>
      </c>
      <c r="S58" s="1">
        <f>SUMIFS(Generation_1!M:M,Generation_1!$A:$A,$B$47,Generation_1!$B:$B,$H58)-SUMIFS(Generation_2!M:M,Generation_2!$A:$A,$B$47,Generation_2!$B:$B,$H58)</f>
        <v>-1489.6722345978742</v>
      </c>
      <c r="T58" s="1">
        <f>SUMIFS(Generation_1!N:N,Generation_1!$A:$A,$B$47,Generation_1!$B:$B,$H58)-SUMIFS(Generation_2!N:N,Generation_2!$A:$A,$B$47,Generation_2!$B:$B,$H58)</f>
        <v>-9991.5398928060167</v>
      </c>
      <c r="U58" s="1">
        <f>SUMIFS(Generation_1!O:O,Generation_1!$A:$A,$B$47,Generation_1!$B:$B,$H58)-SUMIFS(Generation_2!O:O,Generation_2!$A:$A,$B$47,Generation_2!$B:$B,$H58)</f>
        <v>-7538.645775402616</v>
      </c>
      <c r="V58" s="1">
        <f>SUMIFS(Generation_1!P:P,Generation_1!$A:$A,$B$47,Generation_1!$B:$B,$H58)-SUMIFS(Generation_2!P:P,Generation_2!$A:$A,$B$47,Generation_2!$B:$B,$H58)</f>
        <v>-7230.5113668363629</v>
      </c>
      <c r="W58" s="1">
        <f>SUMIFS(Generation_1!Q:Q,Generation_1!$A:$A,$B$47,Generation_1!$B:$B,$H58)-SUMIFS(Generation_2!Q:Q,Generation_2!$A:$A,$B$47,Generation_2!$B:$B,$H58)</f>
        <v>-18171.900045217808</v>
      </c>
      <c r="X58" s="1">
        <f>SUMIFS(Generation_1!R:R,Generation_1!$A:$A,$B$47,Generation_1!$B:$B,$H58)-SUMIFS(Generation_2!R:R,Generation_2!$A:$A,$B$47,Generation_2!$B:$B,$H58)</f>
        <v>-19118.600938323609</v>
      </c>
      <c r="Y58" s="1">
        <f>SUMIFS(Generation_1!S:S,Generation_1!$A:$A,$B$47,Generation_1!$B:$B,$H58)-SUMIFS(Generation_2!S:S,Generation_2!$A:$A,$B$47,Generation_2!$B:$B,$H58)</f>
        <v>-22879.692092973881</v>
      </c>
      <c r="Z58" s="1">
        <f>SUMIFS(Generation_1!T:T,Generation_1!$A:$A,$B$47,Generation_1!$B:$B,$H58)-SUMIFS(Generation_2!T:T,Generation_2!$A:$A,$B$47,Generation_2!$B:$B,$H58)</f>
        <v>-21081.653713405707</v>
      </c>
      <c r="AA58" s="1">
        <f>SUMIFS(Generation_1!U:U,Generation_1!$A:$A,$B$47,Generation_1!$B:$B,$H58)-SUMIFS(Generation_2!U:U,Generation_2!$A:$A,$B$47,Generation_2!$B:$B,$H58)</f>
        <v>-26805.700307595023</v>
      </c>
      <c r="AB58" s="1">
        <f>SUMIFS(Generation_1!V:V,Generation_1!$A:$A,$B$47,Generation_1!$B:$B,$H58)-SUMIFS(Generation_2!V:V,Generation_2!$A:$A,$B$47,Generation_2!$B:$B,$H58)</f>
        <v>-27920.410929401478</v>
      </c>
      <c r="AC58" s="1">
        <f>SUMIFS(Generation_1!W:W,Generation_1!$A:$A,$B$47,Generation_1!$B:$B,$H58)-SUMIFS(Generation_2!W:W,Generation_2!$A:$A,$B$47,Generation_2!$B:$B,$H58)</f>
        <v>-29733.816926081498</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313</v>
      </c>
      <c r="AD60" s="64"/>
    </row>
    <row r="61" spans="8:62">
      <c r="H61" s="7" t="s">
        <v>126</v>
      </c>
      <c r="I61" s="1">
        <f>-(SUMIFS(Generation_1!C:C,Generation_1!$A:$A,$B$47,Generation_1!$B:$B,$H61)-SUMIFS(Generation_2!C:C,Generation_2!$A:$A,$B$47,Generation_2!$B:$B,$H61))</f>
        <v>0.72973234568098633</v>
      </c>
      <c r="J61" s="1">
        <f>-(SUMIFS(Generation_1!D:D,Generation_1!$A:$A,$B$47,Generation_1!$B:$B,$H61)-SUMIFS(Generation_2!D:D,Generation_2!$A:$A,$B$47,Generation_2!$B:$B,$H61))</f>
        <v>-26.08463771067585</v>
      </c>
      <c r="K61" s="1">
        <f>-(SUMIFS(Generation_1!E:E,Generation_1!$A:$A,$B$47,Generation_1!$B:$B,$H61)-SUMIFS(Generation_2!E:E,Generation_2!$A:$A,$B$47,Generation_2!$B:$B,$H61))</f>
        <v>-3.0452682415853474</v>
      </c>
      <c r="L61" s="1">
        <f>-(SUMIFS(Generation_1!F:F,Generation_1!$A:$A,$B$47,Generation_1!$B:$B,$H61)-SUMIFS(Generation_2!F:F,Generation_2!$A:$A,$B$47,Generation_2!$B:$B,$H61))</f>
        <v>-143.72886548824118</v>
      </c>
      <c r="M61" s="1">
        <f>-(SUMIFS(Generation_1!G:G,Generation_1!$A:$A,$B$47,Generation_1!$B:$B,$H61)-SUMIFS(Generation_2!G:G,Generation_2!$A:$A,$B$47,Generation_2!$B:$B,$H61))</f>
        <v>-383.90188334297761</v>
      </c>
      <c r="N61" s="1">
        <f>-(SUMIFS(Generation_1!H:H,Generation_1!$A:$A,$B$47,Generation_1!$B:$B,$H61)-SUMIFS(Generation_2!H:H,Generation_2!$A:$A,$B$47,Generation_2!$B:$B,$H61))</f>
        <v>-588.6364532365468</v>
      </c>
      <c r="O61" s="1">
        <f>-(SUMIFS(Generation_1!I:I,Generation_1!$A:$A,$B$47,Generation_1!$B:$B,$H61)-SUMIFS(Generation_2!I:I,Generation_2!$A:$A,$B$47,Generation_2!$B:$B,$H61))</f>
        <v>-514.26888550973058</v>
      </c>
      <c r="P61" s="1">
        <f>-(SUMIFS(Generation_1!J:J,Generation_1!$A:$A,$B$47,Generation_1!$B:$B,$H61)-SUMIFS(Generation_2!J:J,Generation_2!$A:$A,$B$47,Generation_2!$B:$B,$H61))</f>
        <v>-481.95836076906812</v>
      </c>
      <c r="Q61" s="1">
        <f>-(SUMIFS(Generation_1!K:K,Generation_1!$A:$A,$B$47,Generation_1!$B:$B,$H61)-SUMIFS(Generation_2!K:K,Generation_2!$A:$A,$B$47,Generation_2!$B:$B,$H61))</f>
        <v>-54.759696386064206</v>
      </c>
      <c r="R61" s="1">
        <f>-(SUMIFS(Generation_1!L:L,Generation_1!$A:$A,$B$47,Generation_1!$B:$B,$H61)-SUMIFS(Generation_2!L:L,Generation_2!$A:$A,$B$47,Generation_2!$B:$B,$H61))</f>
        <v>56.98215634949247</v>
      </c>
      <c r="S61" s="1">
        <f>-(SUMIFS(Generation_1!M:M,Generation_1!$A:$A,$B$47,Generation_1!$B:$B,$H61)-SUMIFS(Generation_2!M:M,Generation_2!$A:$A,$B$47,Generation_2!$B:$B,$H61))</f>
        <v>79.456119201262027</v>
      </c>
      <c r="T61" s="1">
        <f>-(SUMIFS(Generation_1!N:N,Generation_1!$A:$A,$B$47,Generation_1!$B:$B,$H61)-SUMIFS(Generation_2!N:N,Generation_2!$A:$A,$B$47,Generation_2!$B:$B,$H61))</f>
        <v>-6207.7051332061028</v>
      </c>
      <c r="U61" s="1">
        <f>-(SUMIFS(Generation_1!O:O,Generation_1!$A:$A,$B$47,Generation_1!$B:$B,$H61)-SUMIFS(Generation_2!O:O,Generation_2!$A:$A,$B$47,Generation_2!$B:$B,$H61))</f>
        <v>-6355.5408919905894</v>
      </c>
      <c r="V61" s="1">
        <f>-(SUMIFS(Generation_1!P:P,Generation_1!$A:$A,$B$47,Generation_1!$B:$B,$H61)-SUMIFS(Generation_2!P:P,Generation_2!$A:$A,$B$47,Generation_2!$B:$B,$H61))</f>
        <v>-5671.3169058320036</v>
      </c>
      <c r="W61" s="1">
        <f>-(SUMIFS(Generation_1!Q:Q,Generation_1!$A:$A,$B$47,Generation_1!$B:$B,$H61)-SUMIFS(Generation_2!Q:Q,Generation_2!$A:$A,$B$47,Generation_2!$B:$B,$H61))</f>
        <v>-7831.1175582765336</v>
      </c>
      <c r="X61" s="1">
        <f>-(SUMIFS(Generation_1!R:R,Generation_1!$A:$A,$B$47,Generation_1!$B:$B,$H61)-SUMIFS(Generation_2!R:R,Generation_2!$A:$A,$B$47,Generation_2!$B:$B,$H61))</f>
        <v>-7614.1591100004953</v>
      </c>
      <c r="Y61" s="1">
        <f>-(SUMIFS(Generation_1!S:S,Generation_1!$A:$A,$B$47,Generation_1!$B:$B,$H61)-SUMIFS(Generation_2!S:S,Generation_2!$A:$A,$B$47,Generation_2!$B:$B,$H61))</f>
        <v>-12133.151711813405</v>
      </c>
      <c r="Z61" s="1">
        <f>-(SUMIFS(Generation_1!T:T,Generation_1!$A:$A,$B$47,Generation_1!$B:$B,$H61)-SUMIFS(Generation_2!T:T,Generation_2!$A:$A,$B$47,Generation_2!$B:$B,$H61))</f>
        <v>-11933.092083326286</v>
      </c>
      <c r="AA61" s="1">
        <f>-(SUMIFS(Generation_1!U:U,Generation_1!$A:$A,$B$47,Generation_1!$B:$B,$H61)-SUMIFS(Generation_2!U:U,Generation_2!$A:$A,$B$47,Generation_2!$B:$B,$H61))</f>
        <v>-14816.419811260623</v>
      </c>
      <c r="AB61" s="1">
        <f>-(SUMIFS(Generation_1!V:V,Generation_1!$A:$A,$B$47,Generation_1!$B:$B,$H61)-SUMIFS(Generation_2!V:V,Generation_2!$A:$A,$B$47,Generation_2!$B:$B,$H61))</f>
        <v>-16065.478772555891</v>
      </c>
      <c r="AC61" s="1">
        <f>-(SUMIFS(Generation_1!W:W,Generation_1!$A:$A,$B$47,Generation_1!$B:$B,$H61)-SUMIFS(Generation_2!W:W,Generation_2!$A:$A,$B$47,Generation_2!$B:$B,$H61))</f>
        <v>-15892.350326167269</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2.6560155674815178E-6</v>
      </c>
      <c r="J72" s="1">
        <f>SUMIFS(Generation_1!M:M,Generation_1!$A:$A,$B$69,Generation_1!$B:$B,$H72)-SUMIFS(Generation_2!M:M,Generation_2!$A:$A,$B$69,Generation_2!$B:$B,$H72)</f>
        <v>4299.898287607939</v>
      </c>
      <c r="K72" s="1">
        <f>SUMIFS(Generation_1!W:W,Generation_1!$A:$A,$B$69,Generation_1!$B:$B,$H72)-SUMIFS(Generation_2!W:W,Generation_2!$A:$A,$B$69,Generation_2!$B:$B,$H72)</f>
        <v>4409.0387458712503</v>
      </c>
    </row>
    <row r="73" spans="1:30">
      <c r="H73" s="7" t="s">
        <v>114</v>
      </c>
      <c r="I73" s="1">
        <f>SUMIFS(Generation_1!C:C,Generation_1!$A:$A,$B$69,Generation_1!$B:$B,$H73)-SUMIFS(Generation_2!C:C,Generation_2!$A:$A,$B$69,Generation_2!$B:$B,$H73)</f>
        <v>6.5719712623831583E-2</v>
      </c>
      <c r="J73" s="1">
        <f>SUMIFS(Generation_1!M:M,Generation_1!$A:$A,$B$69,Generation_1!$B:$B,$H73)-SUMIFS(Generation_2!M:M,Generation_2!$A:$A,$B$69,Generation_2!$B:$B,$H73)</f>
        <v>-1538.7599600791436</v>
      </c>
      <c r="K73" s="1">
        <f>SUMIFS(Generation_1!W:W,Generation_1!$A:$A,$B$69,Generation_1!$B:$B,$H73)-SUMIFS(Generation_2!W:W,Generation_2!$A:$A,$B$69,Generation_2!$B:$B,$H73)</f>
        <v>-409.03083645743391</v>
      </c>
    </row>
    <row r="74" spans="1:30">
      <c r="H74" s="7" t="s">
        <v>115</v>
      </c>
      <c r="I74" s="1">
        <f>SUMIFS(Generation_1!C:C,Generation_1!$A:$A,$B$69,Generation_1!$B:$B,$H74)-SUMIFS(Generation_2!C:C,Generation_2!$A:$A,$B$69,Generation_2!$B:$B,$H74)</f>
        <v>4.1974999476224184E-8</v>
      </c>
      <c r="J74" s="1">
        <f>SUMIFS(Generation_1!M:M,Generation_1!$A:$A,$B$69,Generation_1!$B:$B,$H74)-SUMIFS(Generation_2!M:M,Generation_2!$A:$A,$B$69,Generation_2!$B:$B,$H74)</f>
        <v>813.70624870108986</v>
      </c>
      <c r="K74" s="1">
        <f>SUMIFS(Generation_1!W:W,Generation_1!$A:$A,$B$69,Generation_1!$B:$B,$H74)-SUMIFS(Generation_2!W:W,Generation_2!$A:$A,$B$69,Generation_2!$B:$B,$H74)</f>
        <v>5832.2367470725558</v>
      </c>
    </row>
    <row r="75" spans="1:30">
      <c r="H75" s="7" t="s">
        <v>116</v>
      </c>
      <c r="I75" s="1">
        <f>SUMIFS(Generation_1!C:C,Generation_1!$A:$A,$B$69,Generation_1!$B:$B,$H75)-SUMIFS(Generation_2!C:C,Generation_2!$A:$A,$B$69,Generation_2!$B:$B,$H75)</f>
        <v>8.366876613763452E-8</v>
      </c>
      <c r="J75" s="1">
        <f>SUMIFS(Generation_1!M:M,Generation_1!$A:$A,$B$69,Generation_1!$B:$B,$H75)-SUMIFS(Generation_2!M:M,Generation_2!$A:$A,$B$69,Generation_2!$B:$B,$H75)</f>
        <v>163.05709699350919</v>
      </c>
      <c r="K75" s="1">
        <f>SUMIFS(Generation_1!W:W,Generation_1!$A:$A,$B$69,Generation_1!$B:$B,$H75)-SUMIFS(Generation_2!W:W,Generation_2!$A:$A,$B$69,Generation_2!$B:$B,$H75)</f>
        <v>23922.576769772528</v>
      </c>
    </row>
    <row r="76" spans="1:30">
      <c r="H76" s="7" t="s">
        <v>117</v>
      </c>
      <c r="I76" s="1">
        <f>SUMIFS(Generation_1!C:C,Generation_1!$A:$A,$B$69,Generation_1!$B:$B,$H76)-SUMIFS(Generation_2!C:C,Generation_2!$A:$A,$B$69,Generation_2!$B:$B,$H76)</f>
        <v>9.3110429588705301E-8</v>
      </c>
      <c r="J76" s="1">
        <f>SUMIFS(Generation_1!M:M,Generation_1!$A:$A,$B$69,Generation_1!$B:$B,$H76)-SUMIFS(Generation_2!M:M,Generation_2!$A:$A,$B$69,Generation_2!$B:$B,$H76)</f>
        <v>353.38277312508217</v>
      </c>
      <c r="K76" s="1">
        <f>SUMIFS(Generation_1!W:W,Generation_1!$A:$A,$B$69,Generation_1!$B:$B,$H76)-SUMIFS(Generation_2!W:W,Generation_2!$A:$A,$B$69,Generation_2!$B:$B,$H76)</f>
        <v>3325.1768459862888</v>
      </c>
    </row>
    <row r="77" spans="1:30">
      <c r="H77" s="7" t="s">
        <v>118</v>
      </c>
      <c r="I77" s="1">
        <f>SUMIFS(Generation_1!C:C,Generation_1!$A:$A,$B$69,Generation_1!$B:$B,$H77)-SUMIFS(Generation_2!C:C,Generation_2!$A:$A,$B$69,Generation_2!$B:$B,$H77)</f>
        <v>0.59433657288886366</v>
      </c>
      <c r="J77" s="1">
        <f>SUMIFS(Generation_1!M:M,Generation_1!$A:$A,$B$69,Generation_1!$B:$B,$H77)-SUMIFS(Generation_2!M:M,Generation_2!$A:$A,$B$69,Generation_2!$B:$B,$H77)</f>
        <v>284.38199123493791</v>
      </c>
      <c r="K77" s="1">
        <f>SUMIFS(Generation_1!W:W,Generation_1!$A:$A,$B$69,Generation_1!$B:$B,$H77)-SUMIFS(Generation_2!W:W,Generation_2!$A:$A,$B$69,Generation_2!$B:$B,$H77)</f>
        <v>-11564.423738860665</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2.0977313397452235E-7</v>
      </c>
      <c r="J79" s="1">
        <f>SUMIFS(Generation_1!M:M,Generation_1!$A:$A,$B$69,Generation_1!$B:$B,$H79)-SUMIFS(Generation_2!M:M,Generation_2!$A:$A,$B$69,Generation_2!$B:$B,$H79)</f>
        <v>-2958.969543819534</v>
      </c>
      <c r="K79" s="1">
        <f>SUMIFS(Generation_1!W:W,Generation_1!$A:$A,$B$69,Generation_1!$B:$B,$H79)-SUMIFS(Generation_2!W:W,Generation_2!$A:$A,$B$69,Generation_2!$B:$B,$H79)</f>
        <v>-11694.776762237656</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-1489.6722345978742</v>
      </c>
      <c r="K80" s="1">
        <f>SUMIFS(Generation_1!W:W,Generation_1!$A:$A,$B$69,Generation_1!$B:$B,$H80)-SUMIFS(Generation_2!W:W,Generation_2!$A:$A,$B$69,Generation_2!$B:$B,$H80)</f>
        <v>-29733.816926081498</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313</v>
      </c>
    </row>
    <row r="83" spans="1:30">
      <c r="H83" s="7" t="s">
        <v>126</v>
      </c>
      <c r="I83" s="1">
        <f>-(SUMIFS(Generation_1!C:C,Generation_1!$A:$A,$B$69,Generation_1!$B:$B,$H83)-SUMIFS(Generation_2!C:C,Generation_2!$A:$A,$B$69,Generation_2!$B:$B,$H83))</f>
        <v>0.72973234568098633</v>
      </c>
      <c r="J83" s="1">
        <f>-(SUMIFS(Generation_1!M:M,Generation_1!$A:$A,$B$69,Generation_1!$B:$B,$H83)-SUMIFS(Generation_2!M:M,Generation_2!$A:$A,$B$69,Generation_2!$B:$B,$H83))</f>
        <v>79.456119201262027</v>
      </c>
      <c r="K83" s="1">
        <f>-(SUMIFS(Generation_1!W:W,Generation_1!$A:$A,$B$69,Generation_1!$B:$B,$H83)-SUMIFS(Generation_2!W:W,Generation_2!$A:$A,$B$69,Generation_2!$B:$B,$H83))</f>
        <v>-15892.350326167269</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0.70891528999999309</v>
      </c>
      <c r="N94" s="1">
        <f>SUMIFS(StorageCapacity_1!H:H,StorageCapacity_1!$A:$A,$B$91,StorageCapacity_1!$B:$B,$H94) - SUMIFS(StorageCapacity_2!H:H,StorageCapacity_2!$A:$A,$B$91,StorageCapacity_2!$B:$B,$H94)</f>
        <v>0.70891528999993625</v>
      </c>
      <c r="O94" s="1">
        <f>SUMIFS(StorageCapacity_1!I:I,StorageCapacity_1!$A:$A,$B$91,StorageCapacity_1!$B:$B,$H94) - SUMIFS(StorageCapacity_2!I:I,StorageCapacity_2!$A:$A,$B$91,StorageCapacity_2!$B:$B,$H94)</f>
        <v>0.70891529000004994</v>
      </c>
      <c r="P94" s="1">
        <f>SUMIFS(StorageCapacity_1!J:J,StorageCapacity_1!$A:$A,$B$91,StorageCapacity_1!$B:$B,$H94) - SUMIFS(StorageCapacity_2!J:J,StorageCapacity_2!$A:$A,$B$91,StorageCapacity_2!$B:$B,$H94)</f>
        <v>0.70891529000004994</v>
      </c>
      <c r="Q94" s="1">
        <f>SUMIFS(StorageCapacity_1!K:K,StorageCapacity_1!$A:$A,$B$91,StorageCapacity_1!$B:$B,$H94) - SUMIFS(StorageCapacity_2!K:K,StorageCapacity_2!$A:$A,$B$91,StorageCapacity_2!$B:$B,$H94)</f>
        <v>0.70891529000004994</v>
      </c>
      <c r="R94" s="1">
        <f>SUMIFS(StorageCapacity_1!L:L,StorageCapacity_1!$A:$A,$B$91,StorageCapacity_1!$B:$B,$H94) - SUMIFS(StorageCapacity_2!L:L,StorageCapacity_2!$A:$A,$B$91,StorageCapacity_2!$B:$B,$H94)</f>
        <v>222.91107032000002</v>
      </c>
      <c r="S94" s="1">
        <f>SUMIFS(StorageCapacity_1!M:M,StorageCapacity_1!$A:$A,$B$91,StorageCapacity_1!$B:$B,$H94) - SUMIFS(StorageCapacity_2!M:M,StorageCapacity_2!$A:$A,$B$91,StorageCapacity_2!$B:$B,$H94)</f>
        <v>284.05962741999997</v>
      </c>
      <c r="T94" s="1">
        <f>SUMIFS(StorageCapacity_1!N:N,StorageCapacity_1!$A:$A,$B$91,StorageCapacity_1!$B:$B,$H94) - SUMIFS(StorageCapacity_2!N:N,StorageCapacity_2!$A:$A,$B$91,StorageCapacity_2!$B:$B,$H94)</f>
        <v>167.94744507000041</v>
      </c>
      <c r="U94" s="1">
        <f>SUMIFS(StorageCapacity_1!O:O,StorageCapacity_1!$A:$A,$B$91,StorageCapacity_1!$B:$B,$H94) - SUMIFS(StorageCapacity_2!O:O,StorageCapacity_2!$A:$A,$B$91,StorageCapacity_2!$B:$B,$H94)</f>
        <v>388.9712983899999</v>
      </c>
      <c r="V94" s="1">
        <f>SUMIFS(StorageCapacity_1!P:P,StorageCapacity_1!$A:$A,$B$91,StorageCapacity_1!$B:$B,$H94) - SUMIFS(StorageCapacity_2!P:P,StorageCapacity_2!$A:$A,$B$91,StorageCapacity_2!$B:$B,$H94)</f>
        <v>272.64923401999999</v>
      </c>
      <c r="W94" s="1">
        <f>SUMIFS(StorageCapacity_1!Q:Q,StorageCapacity_1!$A:$A,$B$91,StorageCapacity_1!$B:$B,$H94) - SUMIFS(StorageCapacity_2!Q:Q,StorageCapacity_2!$A:$A,$B$91,StorageCapacity_2!$B:$B,$H94)</f>
        <v>-1334.4932835600002</v>
      </c>
      <c r="X94" s="1">
        <f>SUMIFS(StorageCapacity_1!R:R,StorageCapacity_1!$A:$A,$B$91,StorageCapacity_1!$B:$B,$H94) - SUMIFS(StorageCapacity_2!R:R,StorageCapacity_2!$A:$A,$B$91,StorageCapacity_2!$B:$B,$H94)</f>
        <v>-1334.4932835600002</v>
      </c>
      <c r="Y94" s="1">
        <f>SUMIFS(StorageCapacity_1!S:S,StorageCapacity_1!$A:$A,$B$91,StorageCapacity_1!$B:$B,$H94) - SUMIFS(StorageCapacity_2!S:S,StorageCapacity_2!$A:$A,$B$91,StorageCapacity_2!$B:$B,$H94)</f>
        <v>-1334.4932835599998</v>
      </c>
      <c r="Z94" s="1">
        <f>SUMIFS(StorageCapacity_1!T:T,StorageCapacity_1!$A:$A,$B$91,StorageCapacity_1!$B:$B,$H94) - SUMIFS(StorageCapacity_2!T:T,StorageCapacity_2!$A:$A,$B$91,StorageCapacity_2!$B:$B,$H94)</f>
        <v>-1334.4932835600002</v>
      </c>
      <c r="AA94" s="1">
        <f>SUMIFS(StorageCapacity_1!U:U,StorageCapacity_1!$A:$A,$B$91,StorageCapacity_1!$B:$B,$H94) - SUMIFS(StorageCapacity_2!U:U,StorageCapacity_2!$A:$A,$B$91,StorageCapacity_2!$B:$B,$H94)</f>
        <v>-1412.2362028699999</v>
      </c>
      <c r="AB94" s="1">
        <f>SUMIFS(StorageCapacity_1!V:V,StorageCapacity_1!$A:$A,$B$91,StorageCapacity_1!$B:$B,$H94) - SUMIFS(StorageCapacity_2!V:V,StorageCapacity_2!$A:$A,$B$91,StorageCapacity_2!$B:$B,$H94)</f>
        <v>-1412.2362028700004</v>
      </c>
      <c r="AC94" s="1">
        <f>SUMIFS(StorageCapacity_1!W:W,StorageCapacity_1!$A:$A,$B$91,StorageCapacity_1!$B:$B,$H94) - SUMIFS(StorageCapacity_2!W:W,StorageCapacity_2!$A:$A,$B$91,StorageCapacity_2!$B:$B,$H94)</f>
        <v>-2478.0834079800002</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39.194746949999967</v>
      </c>
      <c r="N95" s="1">
        <f>SUMIFS(StorageCapacity_1!H:H,StorageCapacity_1!$A:$A,$B$91,StorageCapacity_1!$B:$B,$H95) - SUMIFS(StorageCapacity_2!H:H,StorageCapacity_2!$A:$A,$B$91,StorageCapacity_2!$B:$B,$H95)</f>
        <v>39.194746949999967</v>
      </c>
      <c r="O95" s="1">
        <f>SUMIFS(StorageCapacity_1!I:I,StorageCapacity_1!$A:$A,$B$91,StorageCapacity_1!$B:$B,$H95) - SUMIFS(StorageCapacity_2!I:I,StorageCapacity_2!$A:$A,$B$91,StorageCapacity_2!$B:$B,$H95)</f>
        <v>39.194746949999967</v>
      </c>
      <c r="P95" s="1">
        <f>SUMIFS(StorageCapacity_1!J:J,StorageCapacity_1!$A:$A,$B$91,StorageCapacity_1!$B:$B,$H95) - SUMIFS(StorageCapacity_2!J:J,StorageCapacity_2!$A:$A,$B$91,StorageCapacity_2!$B:$B,$H95)</f>
        <v>39.194746949999967</v>
      </c>
      <c r="Q95" s="1">
        <f>SUMIFS(StorageCapacity_1!K:K,StorageCapacity_1!$A:$A,$B$91,StorageCapacity_1!$B:$B,$H95) - SUMIFS(StorageCapacity_2!K:K,StorageCapacity_2!$A:$A,$B$91,StorageCapacity_2!$B:$B,$H95)</f>
        <v>39.194746949999967</v>
      </c>
      <c r="R95" s="1">
        <f>SUMIFS(StorageCapacity_1!L:L,StorageCapacity_1!$A:$A,$B$91,StorageCapacity_1!$B:$B,$H95) - SUMIFS(StorageCapacity_2!L:L,StorageCapacity_2!$A:$A,$B$91,StorageCapacity_2!$B:$B,$H95)</f>
        <v>39.194746949999967</v>
      </c>
      <c r="S95" s="1">
        <f>SUMIFS(StorageCapacity_1!M:M,StorageCapacity_1!$A:$A,$B$91,StorageCapacity_1!$B:$B,$H95) - SUMIFS(StorageCapacity_2!M:M,StorageCapacity_2!$A:$A,$B$91,StorageCapacity_2!$B:$B,$H95)</f>
        <v>220.75185486000009</v>
      </c>
      <c r="T95" s="1">
        <f>SUMIFS(StorageCapacity_1!N:N,StorageCapacity_1!$A:$A,$B$91,StorageCapacity_1!$B:$B,$H95) - SUMIFS(StorageCapacity_2!N:N,StorageCapacity_2!$A:$A,$B$91,StorageCapacity_2!$B:$B,$H95)</f>
        <v>117.02461665999999</v>
      </c>
      <c r="U95" s="1">
        <f>SUMIFS(StorageCapacity_1!O:O,StorageCapacity_1!$A:$A,$B$91,StorageCapacity_1!$B:$B,$H95) - SUMIFS(StorageCapacity_2!O:O,StorageCapacity_2!$A:$A,$B$91,StorageCapacity_2!$B:$B,$H95)</f>
        <v>-750.80237370999976</v>
      </c>
      <c r="V95" s="1">
        <f>SUMIFS(StorageCapacity_1!P:P,StorageCapacity_1!$A:$A,$B$91,StorageCapacity_1!$B:$B,$H95) - SUMIFS(StorageCapacity_2!P:P,StorageCapacity_2!$A:$A,$B$91,StorageCapacity_2!$B:$B,$H95)</f>
        <v>-435.93737606000013</v>
      </c>
      <c r="W95" s="1">
        <f>SUMIFS(StorageCapacity_1!Q:Q,StorageCapacity_1!$A:$A,$B$91,StorageCapacity_1!$B:$B,$H95) - SUMIFS(StorageCapacity_2!Q:Q,StorageCapacity_2!$A:$A,$B$91,StorageCapacity_2!$B:$B,$H95)</f>
        <v>-1467.8345716700005</v>
      </c>
      <c r="X95" s="1">
        <f>SUMIFS(StorageCapacity_1!R:R,StorageCapacity_1!$A:$A,$B$91,StorageCapacity_1!$B:$B,$H95) - SUMIFS(StorageCapacity_2!R:R,StorageCapacity_2!$A:$A,$B$91,StorageCapacity_2!$B:$B,$H95)</f>
        <v>-976.50093574000039</v>
      </c>
      <c r="Y95" s="1">
        <f>SUMIFS(StorageCapacity_1!S:S,StorageCapacity_1!$A:$A,$B$91,StorageCapacity_1!$B:$B,$H95) - SUMIFS(StorageCapacity_2!S:S,StorageCapacity_2!$A:$A,$B$91,StorageCapacity_2!$B:$B,$H95)</f>
        <v>-737.39655442999992</v>
      </c>
      <c r="Z95" s="1">
        <f>SUMIFS(StorageCapacity_1!T:T,StorageCapacity_1!$A:$A,$B$91,StorageCapacity_1!$B:$B,$H95) - SUMIFS(StorageCapacity_2!T:T,StorageCapacity_2!$A:$A,$B$91,StorageCapacity_2!$B:$B,$H95)</f>
        <v>-1189.0870934800014</v>
      </c>
      <c r="AA95" s="1">
        <f>SUMIFS(StorageCapacity_1!U:U,StorageCapacity_1!$A:$A,$B$91,StorageCapacity_1!$B:$B,$H95) - SUMIFS(StorageCapacity_2!U:U,StorageCapacity_2!$A:$A,$B$91,StorageCapacity_2!$B:$B,$H95)</f>
        <v>-1807.2906703500012</v>
      </c>
      <c r="AB95" s="1">
        <f>SUMIFS(StorageCapacity_1!V:V,StorageCapacity_1!$A:$A,$B$91,StorageCapacity_1!$B:$B,$H95) - SUMIFS(StorageCapacity_2!V:V,StorageCapacity_2!$A:$A,$B$91,StorageCapacity_2!$B:$B,$H95)</f>
        <v>-1807.2906703500012</v>
      </c>
      <c r="AC95" s="1">
        <f>SUMIFS(StorageCapacity_1!W:W,StorageCapacity_1!$A:$A,$B$91,StorageCapacity_1!$B:$B,$H95) - SUMIFS(StorageCapacity_2!W:W,StorageCapacity_2!$A:$A,$B$91,StorageCapacity_2!$B:$B,$H95)</f>
        <v>-1807.2906703500012</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216.78408996000007</v>
      </c>
      <c r="U96" s="1">
        <f>SUMIFS(StorageCapacity_1!O:O,StorageCapacity_1!$A:$A,$B$91,StorageCapacity_1!$B:$B,$H96) - SUMIFS(StorageCapacity_2!O:O,StorageCapacity_2!$A:$A,$B$91,StorageCapacity_2!$B:$B,$H96)</f>
        <v>216.78408996000007</v>
      </c>
      <c r="V96" s="1">
        <f>SUMIFS(StorageCapacity_1!P:P,StorageCapacity_1!$A:$A,$B$91,StorageCapacity_1!$B:$B,$H96) - SUMIFS(StorageCapacity_2!P:P,StorageCapacity_2!$A:$A,$B$91,StorageCapacity_2!$B:$B,$H96)</f>
        <v>216.78408996000007</v>
      </c>
      <c r="W96" s="1">
        <f>SUMIFS(StorageCapacity_1!Q:Q,StorageCapacity_1!$A:$A,$B$91,StorageCapacity_1!$B:$B,$H96) - SUMIFS(StorageCapacity_2!Q:Q,StorageCapacity_2!$A:$A,$B$91,StorageCapacity_2!$B:$B,$H96)</f>
        <v>102.76355176000015</v>
      </c>
      <c r="X96" s="1">
        <f>SUMIFS(StorageCapacity_1!R:R,StorageCapacity_1!$A:$A,$B$91,StorageCapacity_1!$B:$B,$H96) - SUMIFS(StorageCapacity_2!R:R,StorageCapacity_2!$A:$A,$B$91,StorageCapacity_2!$B:$B,$H96)</f>
        <v>52.066994710000017</v>
      </c>
      <c r="Y96" s="1">
        <f>SUMIFS(StorageCapacity_1!S:S,StorageCapacity_1!$A:$A,$B$91,StorageCapacity_1!$B:$B,$H96) - SUMIFS(StorageCapacity_2!S:S,StorageCapacity_2!$A:$A,$B$91,StorageCapacity_2!$B:$B,$H96)</f>
        <v>-376.46367610000016</v>
      </c>
      <c r="Z96" s="1">
        <f>SUMIFS(StorageCapacity_1!T:T,StorageCapacity_1!$A:$A,$B$91,StorageCapacity_1!$B:$B,$H96) - SUMIFS(StorageCapacity_2!T:T,StorageCapacity_2!$A:$A,$B$91,StorageCapacity_2!$B:$B,$H96)</f>
        <v>-518.30433996000011</v>
      </c>
      <c r="AA96" s="1">
        <f>SUMIFS(StorageCapacity_1!U:U,StorageCapacity_1!$A:$A,$B$91,StorageCapacity_1!$B:$B,$H96) - SUMIFS(StorageCapacity_2!U:U,StorageCapacity_2!$A:$A,$B$91,StorageCapacity_2!$B:$B,$H96)</f>
        <v>-448.60905963000005</v>
      </c>
      <c r="AB96" s="1">
        <f>SUMIFS(StorageCapacity_1!V:V,StorageCapacity_1!$A:$A,$B$91,StorageCapacity_1!$B:$B,$H96) - SUMIFS(StorageCapacity_2!V:V,StorageCapacity_2!$A:$A,$B$91,StorageCapacity_2!$B:$B,$H96)</f>
        <v>-489.78307711000025</v>
      </c>
      <c r="AC96" s="1">
        <f>SUMIFS(StorageCapacity_1!W:W,StorageCapacity_1!$A:$A,$B$91,StorageCapacity_1!$B:$B,$H96) - SUMIFS(StorageCapacity_2!W:W,StorageCapacity_2!$A:$A,$B$91,StorageCapacity_2!$B:$B,$H96)</f>
        <v>-489.78307711000025</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0.59433656566005766</v>
      </c>
      <c r="J110" s="1">
        <f>SUMIFS(StorageGeneration_1!D:D,StorageGeneration_1!$A:$A,$B$107,StorageGeneration_1!$B:$B,$H110) - SUMIFS(StorageGeneration_2!D:D,StorageGeneration_2!$A:$A,$B$107,StorageGeneration_2!$B:$B,$H110)</f>
        <v>-1.5919588098344093</v>
      </c>
      <c r="K110" s="1">
        <f>SUMIFS(StorageGeneration_1!E:E,StorageGeneration_1!$A:$A,$B$107,StorageGeneration_1!$B:$B,$H110) - SUMIFS(StorageGeneration_2!E:E,StorageGeneration_2!$A:$A,$B$107,StorageGeneration_2!$B:$B,$H110)</f>
        <v>1.0274234846010302</v>
      </c>
      <c r="L110" s="1">
        <f>SUMIFS(StorageGeneration_1!F:F,StorageGeneration_1!$A:$A,$B$107,StorageGeneration_1!$B:$B,$H110) - SUMIFS(StorageGeneration_2!F:F,StorageGeneration_2!$A:$A,$B$107,StorageGeneration_2!$B:$B,$H110)</f>
        <v>35.985743257181667</v>
      </c>
      <c r="M110" s="1">
        <f>SUMIFS(StorageGeneration_1!G:G,StorageGeneration_1!$A:$A,$B$107,StorageGeneration_1!$B:$B,$H110) - SUMIFS(StorageGeneration_2!G:G,StorageGeneration_2!$A:$A,$B$107,StorageGeneration_2!$B:$B,$H110)</f>
        <v>-19.619913247833551</v>
      </c>
      <c r="N110" s="1">
        <f>SUMIFS(StorageGeneration_1!H:H,StorageGeneration_1!$A:$A,$B$107,StorageGeneration_1!$B:$B,$H110) - SUMIFS(StorageGeneration_2!H:H,StorageGeneration_2!$A:$A,$B$107,StorageGeneration_2!$B:$B,$H110)</f>
        <v>-22.415005737986149</v>
      </c>
      <c r="O110" s="1">
        <f>SUMIFS(StorageGeneration_1!I:I,StorageGeneration_1!$A:$A,$B$107,StorageGeneration_1!$B:$B,$H110) - SUMIFS(StorageGeneration_2!I:I,StorageGeneration_2!$A:$A,$B$107,StorageGeneration_2!$B:$B,$H110)</f>
        <v>23.258446912849536</v>
      </c>
      <c r="P110" s="1">
        <f>SUMIFS(StorageGeneration_1!J:J,StorageGeneration_1!$A:$A,$B$107,StorageGeneration_1!$B:$B,$H110) - SUMIFS(StorageGeneration_2!J:J,StorageGeneration_2!$A:$A,$B$107,StorageGeneration_2!$B:$B,$H110)</f>
        <v>-86.440453525425596</v>
      </c>
      <c r="Q110" s="1">
        <f>SUMIFS(StorageGeneration_1!K:K,StorageGeneration_1!$A:$A,$B$107,StorageGeneration_1!$B:$B,$H110) - SUMIFS(StorageGeneration_2!K:K,StorageGeneration_2!$A:$A,$B$107,StorageGeneration_2!$B:$B,$H110)</f>
        <v>43.74596063614365</v>
      </c>
      <c r="R110" s="1">
        <f>SUMIFS(StorageGeneration_1!L:L,StorageGeneration_1!$A:$A,$B$107,StorageGeneration_1!$B:$B,$H110) - SUMIFS(StorageGeneration_2!L:L,StorageGeneration_2!$A:$A,$B$107,StorageGeneration_2!$B:$B,$H110)</f>
        <v>118.66030362638719</v>
      </c>
      <c r="S110" s="1">
        <f>SUMIFS(StorageGeneration_1!M:M,StorageGeneration_1!$A:$A,$B$107,StorageGeneration_1!$B:$B,$H110) - SUMIFS(StorageGeneration_2!M:M,StorageGeneration_2!$A:$A,$B$107,StorageGeneration_2!$B:$B,$H110)</f>
        <v>145.04653982158675</v>
      </c>
      <c r="T110" s="1">
        <f>SUMIFS(StorageGeneration_1!N:N,StorageGeneration_1!$A:$A,$B$107,StorageGeneration_1!$B:$B,$H110) - SUMIFS(StorageGeneration_2!N:N,StorageGeneration_2!$A:$A,$B$107,StorageGeneration_2!$B:$B,$H110)</f>
        <v>-6.1817227018109406</v>
      </c>
      <c r="U110" s="1">
        <f>SUMIFS(StorageGeneration_1!O:O,StorageGeneration_1!$A:$A,$B$107,StorageGeneration_1!$B:$B,$H110) - SUMIFS(StorageGeneration_2!O:O,StorageGeneration_2!$A:$A,$B$107,StorageGeneration_2!$B:$B,$H110)</f>
        <v>-23.113865781531558</v>
      </c>
      <c r="V110" s="1">
        <f>SUMIFS(StorageGeneration_1!P:P,StorageGeneration_1!$A:$A,$B$107,StorageGeneration_1!$B:$B,$H110) - SUMIFS(StorageGeneration_2!P:P,StorageGeneration_2!$A:$A,$B$107,StorageGeneration_2!$B:$B,$H110)</f>
        <v>-188.89989228708862</v>
      </c>
      <c r="W110" s="1">
        <f>SUMIFS(StorageGeneration_1!Q:Q,StorageGeneration_1!$A:$A,$B$107,StorageGeneration_1!$B:$B,$H110) - SUMIFS(StorageGeneration_2!Q:Q,StorageGeneration_2!$A:$A,$B$107,StorageGeneration_2!$B:$B,$H110)</f>
        <v>-854.80050670783476</v>
      </c>
      <c r="X110" s="1">
        <f>SUMIFS(StorageGeneration_1!R:R,StorageGeneration_1!$A:$A,$B$107,StorageGeneration_1!$B:$B,$H110) - SUMIFS(StorageGeneration_2!R:R,StorageGeneration_2!$A:$A,$B$107,StorageGeneration_2!$B:$B,$H110)</f>
        <v>-876.05493234991559</v>
      </c>
      <c r="Y110" s="1">
        <f>SUMIFS(StorageGeneration_1!S:S,StorageGeneration_1!$A:$A,$B$107,StorageGeneration_1!$B:$B,$H110) - SUMIFS(StorageGeneration_2!S:S,StorageGeneration_2!$A:$A,$B$107,StorageGeneration_2!$B:$B,$H110)</f>
        <v>-1078.724066212762</v>
      </c>
      <c r="Z110" s="1">
        <f>SUMIFS(StorageGeneration_1!T:T,StorageGeneration_1!$A:$A,$B$107,StorageGeneration_1!$B:$B,$H110) - SUMIFS(StorageGeneration_2!T:T,StorageGeneration_2!$A:$A,$B$107,StorageGeneration_2!$B:$B,$H110)</f>
        <v>-1045.5509549977869</v>
      </c>
      <c r="AA110" s="1">
        <f>SUMIFS(StorageGeneration_1!U:U,StorageGeneration_1!$A:$A,$B$107,StorageGeneration_1!$B:$B,$H110) - SUMIFS(StorageGeneration_2!U:U,StorageGeneration_2!$A:$A,$B$107,StorageGeneration_2!$B:$B,$H110)</f>
        <v>-1209.1778110776447</v>
      </c>
      <c r="AB110" s="1">
        <f>SUMIFS(StorageGeneration_1!V:V,StorageGeneration_1!$A:$A,$B$107,StorageGeneration_1!$B:$B,$H110) - SUMIFS(StorageGeneration_2!V:V,StorageGeneration_2!$A:$A,$B$107,StorageGeneration_2!$B:$B,$H110)</f>
        <v>-1261.1599287267272</v>
      </c>
      <c r="AC110" s="1">
        <f>SUMIFS(StorageGeneration_1!W:W,StorageGeneration_1!$A:$A,$B$107,StorageGeneration_1!$B:$B,$H110) - SUMIFS(StorageGeneration_2!W:W,StorageGeneration_2!$A:$A,$B$107,StorageGeneration_2!$B:$B,$H110)</f>
        <v>-1717.3782399956781</v>
      </c>
    </row>
    <row r="111" spans="1:30">
      <c r="H111" s="25" t="s">
        <v>130</v>
      </c>
      <c r="I111" s="1">
        <f>SUMIFS(StorageGeneration_1!C:C,StorageGeneration_1!$A:$A,$B$107,StorageGeneration_1!$B:$B,$H111) - SUMIFS(StorageGeneration_2!C:C,StorageGeneration_2!$A:$A,$B$107,StorageGeneration_2!$B:$B,$H111)</f>
        <v>7.2287953400973493E-9</v>
      </c>
      <c r="J111" s="1">
        <f>SUMIFS(StorageGeneration_1!D:D,StorageGeneration_1!$A:$A,$B$107,StorageGeneration_1!$B:$B,$H111) - SUMIFS(StorageGeneration_2!D:D,StorageGeneration_2!$A:$A,$B$107,StorageGeneration_2!$B:$B,$H111)</f>
        <v>-1.0677383219416434</v>
      </c>
      <c r="K111" s="1">
        <f>SUMIFS(StorageGeneration_1!E:E,StorageGeneration_1!$A:$A,$B$107,StorageGeneration_1!$B:$B,$H111) - SUMIFS(StorageGeneration_2!E:E,StorageGeneration_2!$A:$A,$B$107,StorageGeneration_2!$B:$B,$H111)</f>
        <v>-0.18051545350042275</v>
      </c>
      <c r="L111" s="1">
        <f>SUMIFS(StorageGeneration_1!F:F,StorageGeneration_1!$A:$A,$B$107,StorageGeneration_1!$B:$B,$H111) - SUMIFS(StorageGeneration_2!F:F,StorageGeneration_2!$A:$A,$B$107,StorageGeneration_2!$B:$B,$H111)</f>
        <v>-28.938009178234445</v>
      </c>
      <c r="M111" s="1">
        <f>SUMIFS(StorageGeneration_1!G:G,StorageGeneration_1!$A:$A,$B$107,StorageGeneration_1!$B:$B,$H111) - SUMIFS(StorageGeneration_2!G:G,StorageGeneration_2!$A:$A,$B$107,StorageGeneration_2!$B:$B,$H111)</f>
        <v>32.018131829690539</v>
      </c>
      <c r="N111" s="1">
        <f>SUMIFS(StorageGeneration_1!H:H,StorageGeneration_1!$A:$A,$B$107,StorageGeneration_1!$B:$B,$H111) - SUMIFS(StorageGeneration_2!H:H,StorageGeneration_2!$A:$A,$B$107,StorageGeneration_2!$B:$B,$H111)</f>
        <v>28.649367049905777</v>
      </c>
      <c r="O111" s="1">
        <f>SUMIFS(StorageGeneration_1!I:I,StorageGeneration_1!$A:$A,$B$107,StorageGeneration_1!$B:$B,$H111) - SUMIFS(StorageGeneration_2!I:I,StorageGeneration_2!$A:$A,$B$107,StorageGeneration_2!$B:$B,$H111)</f>
        <v>25.880985294091374</v>
      </c>
      <c r="P111" s="1">
        <f>SUMIFS(StorageGeneration_1!J:J,StorageGeneration_1!$A:$A,$B$107,StorageGeneration_1!$B:$B,$H111) - SUMIFS(StorageGeneration_2!J:J,StorageGeneration_2!$A:$A,$B$107,StorageGeneration_2!$B:$B,$H111)</f>
        <v>19.547192648382065</v>
      </c>
      <c r="Q111" s="1">
        <f>SUMIFS(StorageGeneration_1!K:K,StorageGeneration_1!$A:$A,$B$107,StorageGeneration_1!$B:$B,$H111) - SUMIFS(StorageGeneration_2!K:K,StorageGeneration_2!$A:$A,$B$107,StorageGeneration_2!$B:$B,$H111)</f>
        <v>78.166253891834799</v>
      </c>
      <c r="R111" s="1">
        <f>SUMIFS(StorageGeneration_1!L:L,StorageGeneration_1!$A:$A,$B$107,StorageGeneration_1!$B:$B,$H111) - SUMIFS(StorageGeneration_2!L:L,StorageGeneration_2!$A:$A,$B$107,StorageGeneration_2!$B:$B,$H111)</f>
        <v>92.835898597697849</v>
      </c>
      <c r="S111" s="1">
        <f>SUMIFS(StorageGeneration_1!M:M,StorageGeneration_1!$A:$A,$B$107,StorageGeneration_1!$B:$B,$H111) - SUMIFS(StorageGeneration_2!M:M,StorageGeneration_2!$A:$A,$B$107,StorageGeneration_2!$B:$B,$H111)</f>
        <v>477.02568558707867</v>
      </c>
      <c r="T111" s="1">
        <f>SUMIFS(StorageGeneration_1!N:N,StorageGeneration_1!$A:$A,$B$107,StorageGeneration_1!$B:$B,$H111) - SUMIFS(StorageGeneration_2!N:N,StorageGeneration_2!$A:$A,$B$107,StorageGeneration_2!$B:$B,$H111)</f>
        <v>-415.01005026845473</v>
      </c>
      <c r="U111" s="1">
        <f>SUMIFS(StorageGeneration_1!O:O,StorageGeneration_1!$A:$A,$B$107,StorageGeneration_1!$B:$B,$H111) - SUMIFS(StorageGeneration_2!O:O,StorageGeneration_2!$A:$A,$B$107,StorageGeneration_2!$B:$B,$H111)</f>
        <v>-924.87226591621197</v>
      </c>
      <c r="V111" s="1">
        <f>SUMIFS(StorageGeneration_1!P:P,StorageGeneration_1!$A:$A,$B$107,StorageGeneration_1!$B:$B,$H111) - SUMIFS(StorageGeneration_2!P:P,StorageGeneration_2!$A:$A,$B$107,StorageGeneration_2!$B:$B,$H111)</f>
        <v>-619.23751374076892</v>
      </c>
      <c r="W111" s="1">
        <f>SUMIFS(StorageGeneration_1!Q:Q,StorageGeneration_1!$A:$A,$B$107,StorageGeneration_1!$B:$B,$H111) - SUMIFS(StorageGeneration_2!Q:Q,StorageGeneration_2!$A:$A,$B$107,StorageGeneration_2!$B:$B,$H111)</f>
        <v>-3393.8614200604279</v>
      </c>
      <c r="X111" s="1">
        <f>SUMIFS(StorageGeneration_1!R:R,StorageGeneration_1!$A:$A,$B$107,StorageGeneration_1!$B:$B,$H111) - SUMIFS(StorageGeneration_2!R:R,StorageGeneration_2!$A:$A,$B$107,StorageGeneration_2!$B:$B,$H111)</f>
        <v>-2950.3104884456225</v>
      </c>
      <c r="Y111" s="1">
        <f>SUMIFS(StorageGeneration_1!S:S,StorageGeneration_1!$A:$A,$B$107,StorageGeneration_1!$B:$B,$H111) - SUMIFS(StorageGeneration_2!S:S,StorageGeneration_2!$A:$A,$B$107,StorageGeneration_2!$B:$B,$H111)</f>
        <v>-3725.2839993069711</v>
      </c>
      <c r="Z111" s="1">
        <f>SUMIFS(StorageGeneration_1!T:T,StorageGeneration_1!$A:$A,$B$107,StorageGeneration_1!$B:$B,$H111) - SUMIFS(StorageGeneration_2!T:T,StorageGeneration_2!$A:$A,$B$107,StorageGeneration_2!$B:$B,$H111)</f>
        <v>-4167.6802182109896</v>
      </c>
      <c r="AA111" s="1">
        <f>SUMIFS(StorageGeneration_1!U:U,StorageGeneration_1!$A:$A,$B$107,StorageGeneration_1!$B:$B,$H111) - SUMIFS(StorageGeneration_2!U:U,StorageGeneration_2!$A:$A,$B$107,StorageGeneration_2!$B:$B,$H111)</f>
        <v>-5906.7029818251049</v>
      </c>
      <c r="AB111" s="1">
        <f>SUMIFS(StorageGeneration_1!V:V,StorageGeneration_1!$A:$A,$B$107,StorageGeneration_1!$B:$B,$H111) - SUMIFS(StorageGeneration_2!V:V,StorageGeneration_2!$A:$A,$B$107,StorageGeneration_2!$B:$B,$H111)</f>
        <v>-6300.6686927091241</v>
      </c>
      <c r="AC111" s="1">
        <f>SUMIFS(StorageGeneration_1!W:W,StorageGeneration_1!$A:$A,$B$107,StorageGeneration_1!$B:$B,$H111) - SUMIFS(StorageGeneration_2!W:W,StorageGeneration_2!$A:$A,$B$107,StorageGeneration_2!$B:$B,$H111)</f>
        <v>-5968.7943295881378</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-46.179423868001763</v>
      </c>
      <c r="M112" s="1">
        <f>SUMIFS(StorageGeneration_1!G:G,StorageGeneration_1!$A:$A,$B$107,StorageGeneration_1!$B:$B,$H112) - SUMIFS(StorageGeneration_2!G:G,StorageGeneration_2!$A:$A,$B$107,StorageGeneration_2!$B:$B,$H112)</f>
        <v>-252.12386555483138</v>
      </c>
      <c r="N112" s="1">
        <f>SUMIFS(StorageGeneration_1!H:H,StorageGeneration_1!$A:$A,$B$107,StorageGeneration_1!$B:$B,$H112) - SUMIFS(StorageGeneration_2!H:H,StorageGeneration_2!$A:$A,$B$107,StorageGeneration_2!$B:$B,$H112)</f>
        <v>-369.36288274121483</v>
      </c>
      <c r="O112" s="1">
        <f>SUMIFS(StorageGeneration_1!I:I,StorageGeneration_1!$A:$A,$B$107,StorageGeneration_1!$B:$B,$H112) - SUMIFS(StorageGeneration_2!I:I,StorageGeneration_2!$A:$A,$B$107,StorageGeneration_2!$B:$B,$H112)</f>
        <v>-351.75327802260784</v>
      </c>
      <c r="P112" s="1">
        <f>SUMIFS(StorageGeneration_1!J:J,StorageGeneration_1!$A:$A,$B$107,StorageGeneration_1!$B:$B,$H112) - SUMIFS(StorageGeneration_2!J:J,StorageGeneration_2!$A:$A,$B$107,StorageGeneration_2!$B:$B,$H112)</f>
        <v>-251.79852160575592</v>
      </c>
      <c r="Q112" s="1">
        <f>SUMIFS(StorageGeneration_1!K:K,StorageGeneration_1!$A:$A,$B$107,StorageGeneration_1!$B:$B,$H112) - SUMIFS(StorageGeneration_2!K:K,StorageGeneration_2!$A:$A,$B$107,StorageGeneration_2!$B:$B,$H112)</f>
        <v>-153.18518764985581</v>
      </c>
      <c r="R112" s="1">
        <f>SUMIFS(StorageGeneration_1!L:L,StorageGeneration_1!$A:$A,$B$107,StorageGeneration_1!$B:$B,$H112) - SUMIFS(StorageGeneration_2!L:L,StorageGeneration_2!$A:$A,$B$107,StorageGeneration_2!$B:$B,$H112)</f>
        <v>-76.662519442616713</v>
      </c>
      <c r="S112" s="1">
        <f>SUMIFS(StorageGeneration_1!M:M,StorageGeneration_1!$A:$A,$B$107,StorageGeneration_1!$B:$B,$H112) - SUMIFS(StorageGeneration_2!M:M,StorageGeneration_2!$A:$A,$B$107,StorageGeneration_2!$B:$B,$H112)</f>
        <v>-337.69023417372728</v>
      </c>
      <c r="T112" s="1">
        <f>SUMIFS(StorageGeneration_1!N:N,StorageGeneration_1!$A:$A,$B$107,StorageGeneration_1!$B:$B,$H112) - SUMIFS(StorageGeneration_2!N:N,StorageGeneration_2!$A:$A,$B$107,StorageGeneration_2!$B:$B,$H112)</f>
        <v>-2717.2022606392611</v>
      </c>
      <c r="U112" s="1">
        <f>SUMIFS(StorageGeneration_1!O:O,StorageGeneration_1!$A:$A,$B$107,StorageGeneration_1!$B:$B,$H112) - SUMIFS(StorageGeneration_2!O:O,StorageGeneration_2!$A:$A,$B$107,StorageGeneration_2!$B:$B,$H112)</f>
        <v>-2513.7709238390162</v>
      </c>
      <c r="V112" s="1">
        <f>SUMIFS(StorageGeneration_1!P:P,StorageGeneration_1!$A:$A,$B$107,StorageGeneration_1!$B:$B,$H112) - SUMIFS(StorageGeneration_2!P:P,StorageGeneration_2!$A:$A,$B$107,StorageGeneration_2!$B:$B,$H112)</f>
        <v>-2325.9232862945432</v>
      </c>
      <c r="W112" s="1">
        <f>SUMIFS(StorageGeneration_1!Q:Q,StorageGeneration_1!$A:$A,$B$107,StorageGeneration_1!$B:$B,$H112) - SUMIFS(StorageGeneration_2!Q:Q,StorageGeneration_2!$A:$A,$B$107,StorageGeneration_2!$B:$B,$H112)</f>
        <v>-1195.9079979556805</v>
      </c>
      <c r="X112" s="1">
        <f>SUMIFS(StorageGeneration_1!R:R,StorageGeneration_1!$A:$A,$B$107,StorageGeneration_1!$B:$B,$H112) - SUMIFS(StorageGeneration_2!R:R,StorageGeneration_2!$A:$A,$B$107,StorageGeneration_2!$B:$B,$H112)</f>
        <v>-1388.329039809119</v>
      </c>
      <c r="Y112" s="1">
        <f>SUMIFS(StorageGeneration_1!S:S,StorageGeneration_1!$A:$A,$B$107,StorageGeneration_1!$B:$B,$H112) - SUMIFS(StorageGeneration_2!S:S,StorageGeneration_2!$A:$A,$B$107,StorageGeneration_2!$B:$B,$H112)</f>
        <v>-3587.2005547966564</v>
      </c>
      <c r="Z112" s="1">
        <f>SUMIFS(StorageGeneration_1!T:T,StorageGeneration_1!$A:$A,$B$107,StorageGeneration_1!$B:$B,$H112) - SUMIFS(StorageGeneration_2!T:T,StorageGeneration_2!$A:$A,$B$107,StorageGeneration_2!$B:$B,$H112)</f>
        <v>-3571.0649083910944</v>
      </c>
      <c r="AA112" s="1">
        <f>SUMIFS(StorageGeneration_1!U:U,StorageGeneration_1!$A:$A,$B$107,StorageGeneration_1!$B:$B,$H112) - SUMIFS(StorageGeneration_2!U:U,StorageGeneration_2!$A:$A,$B$107,StorageGeneration_2!$B:$B,$H112)</f>
        <v>-3730.1454794386632</v>
      </c>
      <c r="AB112" s="1">
        <f>SUMIFS(StorageGeneration_1!V:V,StorageGeneration_1!$A:$A,$B$107,StorageGeneration_1!$B:$B,$H112) - SUMIFS(StorageGeneration_2!V:V,StorageGeneration_2!$A:$A,$B$107,StorageGeneration_2!$B:$B,$H112)</f>
        <v>-4200.3705178960563</v>
      </c>
      <c r="AC112" s="1">
        <f>SUMIFS(StorageGeneration_1!W:W,StorageGeneration_1!$A:$A,$B$107,StorageGeneration_1!$B:$B,$H112) - SUMIFS(StorageGeneration_2!W:W,StorageGeneration_2!$A:$A,$B$107,StorageGeneration_2!$B:$B,$H112)</f>
        <v>-3878.2511692768471</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-231.33881299999999</v>
      </c>
      <c r="Z126" s="1">
        <f>SUMIFS(DispatchableCapacity_1!T:T,DispatchableCapacity_1!$A:$A,$B$123,DispatchableCapacity_1!$B:$B,$H126)-SUMIFS(DispatchableCapacity_2!T:T,DispatchableCapacity_2!$A:$A,$B$123,DispatchableCapacity_2!$B:$B,$H126)</f>
        <v>-231.33881299999999</v>
      </c>
      <c r="AA126" s="1">
        <f>SUMIFS(DispatchableCapacity_1!U:U,DispatchableCapacity_1!$A:$A,$B$123,DispatchableCapacity_1!$B:$B,$H126)-SUMIFS(DispatchableCapacity_2!U:U,DispatchableCapacity_2!$A:$A,$B$123,DispatchableCapacity_2!$B:$B,$H126)</f>
        <v>-231.33881299999999</v>
      </c>
      <c r="AB126" s="1">
        <f>SUMIFS(DispatchableCapacity_1!V:V,DispatchableCapacity_1!$A:$A,$B$123,DispatchableCapacity_1!$B:$B,$H126)-SUMIFS(DispatchableCapacity_2!V:V,DispatchableCapacity_2!$A:$A,$B$123,DispatchableCapacity_2!$B:$B,$H126)</f>
        <v>-231.33881299999999</v>
      </c>
      <c r="AC126" s="1">
        <f>SUMIFS(DispatchableCapacity_1!W:W,DispatchableCapacity_1!$A:$A,$B$123,DispatchableCapacity_1!$B:$B,$H126)-SUMIFS(DispatchableCapacity_2!W:W,DispatchableCapacity_2!$A:$A,$B$123,DispatchableCapacity_2!$B:$B,$H126)</f>
        <v>-231.33881299999999</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312.20613539999999</v>
      </c>
      <c r="M127" s="1">
        <f>SUMIFS(DispatchableCapacity_1!G:G,DispatchableCapacity_1!$A:$A,$B$123,DispatchableCapacity_1!$B:$B,$H127)-SUMIFS(DispatchableCapacity_2!G:G,DispatchableCapacity_2!$A:$A,$B$123,DispatchableCapacity_2!$B:$B,$H127)</f>
        <v>312.20613539999999</v>
      </c>
      <c r="N127" s="1">
        <f>SUMIFS(DispatchableCapacity_1!H:H,DispatchableCapacity_1!$A:$A,$B$123,DispatchableCapacity_1!$B:$B,$H127)-SUMIFS(DispatchableCapacity_2!H:H,DispatchableCapacity_2!$A:$A,$B$123,DispatchableCapacity_2!$B:$B,$H127)</f>
        <v>312.20613539999999</v>
      </c>
      <c r="O127" s="1">
        <f>SUMIFS(DispatchableCapacity_1!I:I,DispatchableCapacity_1!$A:$A,$B$123,DispatchableCapacity_1!$B:$B,$H127)-SUMIFS(DispatchableCapacity_2!I:I,DispatchableCapacity_2!$A:$A,$B$123,DispatchableCapacity_2!$B:$B,$H127)</f>
        <v>312.20613539999999</v>
      </c>
      <c r="P127" s="1">
        <f>SUMIFS(DispatchableCapacity_1!J:J,DispatchableCapacity_1!$A:$A,$B$123,DispatchableCapacity_1!$B:$B,$H127)-SUMIFS(DispatchableCapacity_2!J:J,DispatchableCapacity_2!$A:$A,$B$123,DispatchableCapacity_2!$B:$B,$H127)</f>
        <v>582.95819819999997</v>
      </c>
      <c r="Q127" s="1">
        <f>SUMIFS(DispatchableCapacity_1!K:K,DispatchableCapacity_1!$A:$A,$B$123,DispatchableCapacity_1!$B:$B,$H127)-SUMIFS(DispatchableCapacity_2!K:K,DispatchableCapacity_2!$A:$A,$B$123,DispatchableCapacity_2!$B:$B,$H127)</f>
        <v>1822.45735818</v>
      </c>
      <c r="R127" s="1">
        <f>SUMIFS(DispatchableCapacity_1!L:L,DispatchableCapacity_1!$A:$A,$B$123,DispatchableCapacity_1!$B:$B,$H127)-SUMIFS(DispatchableCapacity_2!L:L,DispatchableCapacity_2!$A:$A,$B$123,DispatchableCapacity_2!$B:$B,$H127)</f>
        <v>1822.45735818</v>
      </c>
      <c r="S127" s="1">
        <f>SUMIFS(DispatchableCapacity_1!M:M,DispatchableCapacity_1!$A:$A,$B$123,DispatchableCapacity_1!$B:$B,$H127)-SUMIFS(DispatchableCapacity_2!M:M,DispatchableCapacity_2!$A:$A,$B$123,DispatchableCapacity_2!$B:$B,$H127)</f>
        <v>1822.45735818</v>
      </c>
      <c r="T127" s="1">
        <f>SUMIFS(DispatchableCapacity_1!N:N,DispatchableCapacity_1!$A:$A,$B$123,DispatchableCapacity_1!$B:$B,$H127)-SUMIFS(DispatchableCapacity_2!N:N,DispatchableCapacity_2!$A:$A,$B$123,DispatchableCapacity_2!$B:$B,$H127)</f>
        <v>4122.2607796800003</v>
      </c>
      <c r="U127" s="1">
        <f>SUMIFS(DispatchableCapacity_1!O:O,DispatchableCapacity_1!$A:$A,$B$123,DispatchableCapacity_1!$B:$B,$H127)-SUMIFS(DispatchableCapacity_2!O:O,DispatchableCapacity_2!$A:$A,$B$123,DispatchableCapacity_2!$B:$B,$H127)</f>
        <v>4122.2607796800003</v>
      </c>
      <c r="V127" s="1">
        <f>SUMIFS(DispatchableCapacity_1!P:P,DispatchableCapacity_1!$A:$A,$B$123,DispatchableCapacity_1!$B:$B,$H127)-SUMIFS(DispatchableCapacity_2!P:P,DispatchableCapacity_2!$A:$A,$B$123,DispatchableCapacity_2!$B:$B,$H127)</f>
        <v>4336.64761344</v>
      </c>
      <c r="W127" s="1">
        <f>SUMIFS(DispatchableCapacity_1!Q:Q,DispatchableCapacity_1!$A:$A,$B$123,DispatchableCapacity_1!$B:$B,$H127)-SUMIFS(DispatchableCapacity_2!Q:Q,DispatchableCapacity_2!$A:$A,$B$123,DispatchableCapacity_2!$B:$B,$H127)</f>
        <v>5299.76490036</v>
      </c>
      <c r="X127" s="1">
        <f>SUMIFS(DispatchableCapacity_1!R:R,DispatchableCapacity_1!$A:$A,$B$123,DispatchableCapacity_1!$B:$B,$H127)-SUMIFS(DispatchableCapacity_2!R:R,DispatchableCapacity_2!$A:$A,$B$123,DispatchableCapacity_2!$B:$B,$H127)</f>
        <v>6399.3451442999994</v>
      </c>
      <c r="Y127" s="1">
        <f>SUMIFS(DispatchableCapacity_1!S:S,DispatchableCapacity_1!$A:$A,$B$123,DispatchableCapacity_1!$B:$B,$H127)-SUMIFS(DispatchableCapacity_2!S:S,DispatchableCapacity_2!$A:$A,$B$123,DispatchableCapacity_2!$B:$B,$H127)</f>
        <v>7322.2582628399996</v>
      </c>
      <c r="Z127" s="1">
        <f>SUMIFS(DispatchableCapacity_1!T:T,DispatchableCapacity_1!$A:$A,$B$123,DispatchableCapacity_1!$B:$B,$H127)-SUMIFS(DispatchableCapacity_2!T:T,DispatchableCapacity_2!$A:$A,$B$123,DispatchableCapacity_2!$B:$B,$H127)</f>
        <v>7855.3988617800005</v>
      </c>
      <c r="AA127" s="1">
        <f>SUMIFS(DispatchableCapacity_1!U:U,DispatchableCapacity_1!$A:$A,$B$123,DispatchableCapacity_1!$B:$B,$H127)-SUMIFS(DispatchableCapacity_2!U:U,DispatchableCapacity_2!$A:$A,$B$123,DispatchableCapacity_2!$B:$B,$H127)</f>
        <v>8008.4567038800005</v>
      </c>
      <c r="AB127" s="1">
        <f>SUMIFS(DispatchableCapacity_1!V:V,DispatchableCapacity_1!$A:$A,$B$123,DispatchableCapacity_1!$B:$B,$H127)-SUMIFS(DispatchableCapacity_2!V:V,DispatchableCapacity_2!$A:$A,$B$123,DispatchableCapacity_2!$B:$B,$H127)</f>
        <v>8008.4567038800005</v>
      </c>
      <c r="AC127" s="1">
        <f>SUMIFS(DispatchableCapacity_1!W:W,DispatchableCapacity_1!$A:$A,$B$123,DispatchableCapacity_1!$B:$B,$H127)-SUMIFS(DispatchableCapacity_2!W:W,DispatchableCapacity_2!$A:$A,$B$123,DispatchableCapacity_2!$B:$B,$H127)</f>
        <v>8717.3831956800004</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0</v>
      </c>
      <c r="Y128" s="1">
        <f>SUMIFS(DispatchableCapacity_1!S:S,DispatchableCapacity_1!$A:$A,$B$123,DispatchableCapacity_1!$B:$B,$H128)-SUMIFS(DispatchableCapacity_2!S:S,DispatchableCapacity_2!$A:$A,$B$123,DispatchableCapacity_2!$B:$B,$H128)</f>
        <v>0</v>
      </c>
      <c r="Z128" s="1">
        <f>SUMIFS(DispatchableCapacity_1!T:T,DispatchableCapacity_1!$A:$A,$B$123,DispatchableCapacity_1!$B:$B,$H128)-SUMIFS(DispatchableCapacity_2!T:T,DispatchableCapacity_2!$A:$A,$B$123,DispatchableCapacity_2!$B:$B,$H128)</f>
        <v>0</v>
      </c>
      <c r="AA128" s="1">
        <f>SUMIFS(DispatchableCapacity_1!U:U,DispatchableCapacity_1!$A:$A,$B$123,DispatchableCapacity_1!$B:$B,$H128)-SUMIFS(DispatchableCapacity_2!U:U,DispatchableCapacity_2!$A:$A,$B$123,DispatchableCapacity_2!$B:$B,$H128)</f>
        <v>0</v>
      </c>
      <c r="AB128" s="1">
        <f>SUMIFS(DispatchableCapacity_1!V:V,DispatchableCapacity_1!$A:$A,$B$123,DispatchableCapacity_1!$B:$B,$H128)-SUMIFS(DispatchableCapacity_2!V:V,DispatchableCapacity_2!$A:$A,$B$123,DispatchableCapacity_2!$B:$B,$H128)</f>
        <v>0</v>
      </c>
      <c r="AC128" s="1">
        <f>SUMIFS(DispatchableCapacity_1!W:W,DispatchableCapacity_1!$A:$A,$B$123,DispatchableCapacity_1!$B:$B,$H128)-SUMIFS(DispatchableCapacity_2!W:W,DispatchableCapacity_2!$A:$A,$B$123,DispatchableCapacity_2!$B:$B,$H128)</f>
        <v>0</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0.70891528999999309</v>
      </c>
      <c r="N129" s="1">
        <f>SUMIFS(DispatchableCapacity_1!H:H,DispatchableCapacity_1!$A:$A,$B$123,DispatchableCapacity_1!$B:$B,$H129)-SUMIFS(DispatchableCapacity_2!H:H,DispatchableCapacity_2!$A:$A,$B$123,DispatchableCapacity_2!$B:$B,$H129)</f>
        <v>0.70891528999999309</v>
      </c>
      <c r="O129" s="1">
        <f>SUMIFS(DispatchableCapacity_1!I:I,DispatchableCapacity_1!$A:$A,$B$123,DispatchableCapacity_1!$B:$B,$H129)-SUMIFS(DispatchableCapacity_2!I:I,DispatchableCapacity_2!$A:$A,$B$123,DispatchableCapacity_2!$B:$B,$H129)</f>
        <v>0.70891528999993625</v>
      </c>
      <c r="P129" s="1">
        <f>SUMIFS(DispatchableCapacity_1!J:J,DispatchableCapacity_1!$A:$A,$B$123,DispatchableCapacity_1!$B:$B,$H129)-SUMIFS(DispatchableCapacity_2!J:J,DispatchableCapacity_2!$A:$A,$B$123,DispatchableCapacity_2!$B:$B,$H129)</f>
        <v>0.70891529000004994</v>
      </c>
      <c r="Q129" s="1">
        <f>SUMIFS(DispatchableCapacity_1!K:K,DispatchableCapacity_1!$A:$A,$B$123,DispatchableCapacity_1!$B:$B,$H129)-SUMIFS(DispatchableCapacity_2!K:K,DispatchableCapacity_2!$A:$A,$B$123,DispatchableCapacity_2!$B:$B,$H129)</f>
        <v>0.70891528999993625</v>
      </c>
      <c r="R129" s="1">
        <f>SUMIFS(DispatchableCapacity_1!L:L,DispatchableCapacity_1!$A:$A,$B$123,DispatchableCapacity_1!$B:$B,$H129)-SUMIFS(DispatchableCapacity_2!L:L,DispatchableCapacity_2!$A:$A,$B$123,DispatchableCapacity_2!$B:$B,$H129)</f>
        <v>222.91107032000002</v>
      </c>
      <c r="S129" s="1">
        <f>SUMIFS(DispatchableCapacity_1!M:M,DispatchableCapacity_1!$A:$A,$B$123,DispatchableCapacity_1!$B:$B,$H129)-SUMIFS(DispatchableCapacity_2!M:M,DispatchableCapacity_2!$A:$A,$B$123,DispatchableCapacity_2!$B:$B,$H129)</f>
        <v>284.05962742000042</v>
      </c>
      <c r="T129" s="1">
        <f>SUMIFS(DispatchableCapacity_1!N:N,DispatchableCapacity_1!$A:$A,$B$123,DispatchableCapacity_1!$B:$B,$H129)-SUMIFS(DispatchableCapacity_2!N:N,DispatchableCapacity_2!$A:$A,$B$123,DispatchableCapacity_2!$B:$B,$H129)</f>
        <v>167.94744507000007</v>
      </c>
      <c r="U129" s="1">
        <f>SUMIFS(DispatchableCapacity_1!O:O,DispatchableCapacity_1!$A:$A,$B$123,DispatchableCapacity_1!$B:$B,$H129)-SUMIFS(DispatchableCapacity_2!O:O,DispatchableCapacity_2!$A:$A,$B$123,DispatchableCapacity_2!$B:$B,$H129)</f>
        <v>388.97129839000036</v>
      </c>
      <c r="V129" s="1">
        <f>SUMIFS(DispatchableCapacity_1!P:P,DispatchableCapacity_1!$A:$A,$B$123,DispatchableCapacity_1!$B:$B,$H129)-SUMIFS(DispatchableCapacity_2!P:P,DispatchableCapacity_2!$A:$A,$B$123,DispatchableCapacity_2!$B:$B,$H129)</f>
        <v>272.64923402000068</v>
      </c>
      <c r="W129" s="1">
        <f>SUMIFS(DispatchableCapacity_1!Q:Q,DispatchableCapacity_1!$A:$A,$B$123,DispatchableCapacity_1!$B:$B,$H129)-SUMIFS(DispatchableCapacity_2!Q:Q,DispatchableCapacity_2!$A:$A,$B$123,DispatchableCapacity_2!$B:$B,$H129)</f>
        <v>-1334.4932835600002</v>
      </c>
      <c r="X129" s="1">
        <f>SUMIFS(DispatchableCapacity_1!R:R,DispatchableCapacity_1!$A:$A,$B$123,DispatchableCapacity_1!$B:$B,$H129)-SUMIFS(DispatchableCapacity_2!R:R,DispatchableCapacity_2!$A:$A,$B$123,DispatchableCapacity_2!$B:$B,$H129)</f>
        <v>-1334.4932835600005</v>
      </c>
      <c r="Y129" s="1">
        <f>SUMIFS(DispatchableCapacity_1!S:S,DispatchableCapacity_1!$A:$A,$B$123,DispatchableCapacity_1!$B:$B,$H129)-SUMIFS(DispatchableCapacity_2!S:S,DispatchableCapacity_2!$A:$A,$B$123,DispatchableCapacity_2!$B:$B,$H129)</f>
        <v>-1334.4932835600007</v>
      </c>
      <c r="Z129" s="1">
        <f>SUMIFS(DispatchableCapacity_1!T:T,DispatchableCapacity_1!$A:$A,$B$123,DispatchableCapacity_1!$B:$B,$H129)-SUMIFS(DispatchableCapacity_2!T:T,DispatchableCapacity_2!$A:$A,$B$123,DispatchableCapacity_2!$B:$B,$H129)</f>
        <v>-1334.4932835600007</v>
      </c>
      <c r="AA129" s="1">
        <f>SUMIFS(DispatchableCapacity_1!U:U,DispatchableCapacity_1!$A:$A,$B$123,DispatchableCapacity_1!$B:$B,$H129)-SUMIFS(DispatchableCapacity_2!U:U,DispatchableCapacity_2!$A:$A,$B$123,DispatchableCapacity_2!$B:$B,$H129)</f>
        <v>-1412.2362028699995</v>
      </c>
      <c r="AB129" s="1">
        <f>SUMIFS(DispatchableCapacity_1!V:V,DispatchableCapacity_1!$A:$A,$B$123,DispatchableCapacity_1!$B:$B,$H129)-SUMIFS(DispatchableCapacity_2!V:V,DispatchableCapacity_2!$A:$A,$B$123,DispatchableCapacity_2!$B:$B,$H129)</f>
        <v>-1412.2362028699999</v>
      </c>
      <c r="AC129" s="1">
        <f>SUMIFS(DispatchableCapacity_1!W:W,DispatchableCapacity_1!$A:$A,$B$123,DispatchableCapacity_1!$B:$B,$H129)-SUMIFS(DispatchableCapacity_2!W:W,DispatchableCapacity_2!$A:$A,$B$123,DispatchableCapacity_2!$B:$B,$H129)</f>
        <v>-2478.083407979997</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39.194746950000003</v>
      </c>
      <c r="N130" s="1">
        <f>SUMIFS(DispatchableCapacity_1!H:H,DispatchableCapacity_1!$A:$A,$B$123,DispatchableCapacity_1!$B:$B,$H130)-SUMIFS(DispatchableCapacity_2!H:H,DispatchableCapacity_2!$A:$A,$B$123,DispatchableCapacity_2!$B:$B,$H130)</f>
        <v>39.194746950000003</v>
      </c>
      <c r="O130" s="1">
        <f>SUMIFS(DispatchableCapacity_1!I:I,DispatchableCapacity_1!$A:$A,$B$123,DispatchableCapacity_1!$B:$B,$H130)-SUMIFS(DispatchableCapacity_2!I:I,DispatchableCapacity_2!$A:$A,$B$123,DispatchableCapacity_2!$B:$B,$H130)</f>
        <v>39.194746950000003</v>
      </c>
      <c r="P130" s="1">
        <f>SUMIFS(DispatchableCapacity_1!J:J,DispatchableCapacity_1!$A:$A,$B$123,DispatchableCapacity_1!$B:$B,$H130)-SUMIFS(DispatchableCapacity_2!J:J,DispatchableCapacity_2!$A:$A,$B$123,DispatchableCapacity_2!$B:$B,$H130)</f>
        <v>39.194746950000003</v>
      </c>
      <c r="Q130" s="1">
        <f>SUMIFS(DispatchableCapacity_1!K:K,DispatchableCapacity_1!$A:$A,$B$123,DispatchableCapacity_1!$B:$B,$H130)-SUMIFS(DispatchableCapacity_2!K:K,DispatchableCapacity_2!$A:$A,$B$123,DispatchableCapacity_2!$B:$B,$H130)</f>
        <v>39.194746950000003</v>
      </c>
      <c r="R130" s="1">
        <f>SUMIFS(DispatchableCapacity_1!L:L,DispatchableCapacity_1!$A:$A,$B$123,DispatchableCapacity_1!$B:$B,$H130)-SUMIFS(DispatchableCapacity_2!L:L,DispatchableCapacity_2!$A:$A,$B$123,DispatchableCapacity_2!$B:$B,$H130)</f>
        <v>39.194746950000003</v>
      </c>
      <c r="S130" s="1">
        <f>SUMIFS(DispatchableCapacity_1!M:M,DispatchableCapacity_1!$A:$A,$B$123,DispatchableCapacity_1!$B:$B,$H130)-SUMIFS(DispatchableCapacity_2!M:M,DispatchableCapacity_2!$A:$A,$B$123,DispatchableCapacity_2!$B:$B,$H130)</f>
        <v>220.75185486000001</v>
      </c>
      <c r="T130" s="1">
        <f>SUMIFS(DispatchableCapacity_1!N:N,DispatchableCapacity_1!$A:$A,$B$123,DispatchableCapacity_1!$B:$B,$H130)-SUMIFS(DispatchableCapacity_2!N:N,DispatchableCapacity_2!$A:$A,$B$123,DispatchableCapacity_2!$B:$B,$H130)</f>
        <v>117.02461666000005</v>
      </c>
      <c r="U130" s="1">
        <f>SUMIFS(DispatchableCapacity_1!O:O,DispatchableCapacity_1!$A:$A,$B$123,DispatchableCapacity_1!$B:$B,$H130)-SUMIFS(DispatchableCapacity_2!O:O,DispatchableCapacity_2!$A:$A,$B$123,DispatchableCapacity_2!$B:$B,$H130)</f>
        <v>-750.80237370999976</v>
      </c>
      <c r="V130" s="1">
        <f>SUMIFS(DispatchableCapacity_1!P:P,DispatchableCapacity_1!$A:$A,$B$123,DispatchableCapacity_1!$B:$B,$H130)-SUMIFS(DispatchableCapacity_2!P:P,DispatchableCapacity_2!$A:$A,$B$123,DispatchableCapacity_2!$B:$B,$H130)</f>
        <v>-435.93737605999991</v>
      </c>
      <c r="W130" s="1">
        <f>SUMIFS(DispatchableCapacity_1!Q:Q,DispatchableCapacity_1!$A:$A,$B$123,DispatchableCapacity_1!$B:$B,$H130)-SUMIFS(DispatchableCapacity_2!Q:Q,DispatchableCapacity_2!$A:$A,$B$123,DispatchableCapacity_2!$B:$B,$H130)</f>
        <v>-1467.8345716699996</v>
      </c>
      <c r="X130" s="1">
        <f>SUMIFS(DispatchableCapacity_1!R:R,DispatchableCapacity_1!$A:$A,$B$123,DispatchableCapacity_1!$B:$B,$H130)-SUMIFS(DispatchableCapacity_2!R:R,DispatchableCapacity_2!$A:$A,$B$123,DispatchableCapacity_2!$B:$B,$H130)</f>
        <v>-976.50093573999948</v>
      </c>
      <c r="Y130" s="1">
        <f>SUMIFS(DispatchableCapacity_1!S:S,DispatchableCapacity_1!$A:$A,$B$123,DispatchableCapacity_1!$B:$B,$H130)-SUMIFS(DispatchableCapacity_2!S:S,DispatchableCapacity_2!$A:$A,$B$123,DispatchableCapacity_2!$B:$B,$H130)</f>
        <v>-737.39655442999992</v>
      </c>
      <c r="Z130" s="1">
        <f>SUMIFS(DispatchableCapacity_1!T:T,DispatchableCapacity_1!$A:$A,$B$123,DispatchableCapacity_1!$B:$B,$H130)-SUMIFS(DispatchableCapacity_2!T:T,DispatchableCapacity_2!$A:$A,$B$123,DispatchableCapacity_2!$B:$B,$H130)</f>
        <v>-1189.0870934800014</v>
      </c>
      <c r="AA130" s="1">
        <f>SUMIFS(DispatchableCapacity_1!U:U,DispatchableCapacity_1!$A:$A,$B$123,DispatchableCapacity_1!$B:$B,$H130)-SUMIFS(DispatchableCapacity_2!U:U,DispatchableCapacity_2!$A:$A,$B$123,DispatchableCapacity_2!$B:$B,$H130)</f>
        <v>-1807.2906703500003</v>
      </c>
      <c r="AB130" s="1">
        <f>SUMIFS(DispatchableCapacity_1!V:V,DispatchableCapacity_1!$A:$A,$B$123,DispatchableCapacity_1!$B:$B,$H130)-SUMIFS(DispatchableCapacity_2!V:V,DispatchableCapacity_2!$A:$A,$B$123,DispatchableCapacity_2!$B:$B,$H130)</f>
        <v>-1807.2906703500003</v>
      </c>
      <c r="AC130" s="1">
        <f>SUMIFS(DispatchableCapacity_1!W:W,DispatchableCapacity_1!$A:$A,$B$123,DispatchableCapacity_1!$B:$B,$H130)-SUMIFS(DispatchableCapacity_2!W:W,DispatchableCapacity_2!$A:$A,$B$123,DispatchableCapacity_2!$B:$B,$H130)</f>
        <v>-1807.2906703500003</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216.78408996000007</v>
      </c>
      <c r="U131" s="1">
        <f>SUMIFS(DispatchableCapacity_1!O:O,DispatchableCapacity_1!$A:$A,$B$123,DispatchableCapacity_1!$B:$B,$H131)-SUMIFS(DispatchableCapacity_2!O:O,DispatchableCapacity_2!$A:$A,$B$123,DispatchableCapacity_2!$B:$B,$H131)</f>
        <v>216.78408996000007</v>
      </c>
      <c r="V131" s="1">
        <f>SUMIFS(DispatchableCapacity_1!P:P,DispatchableCapacity_1!$A:$A,$B$123,DispatchableCapacity_1!$B:$B,$H131)-SUMIFS(DispatchableCapacity_2!P:P,DispatchableCapacity_2!$A:$A,$B$123,DispatchableCapacity_2!$B:$B,$H131)</f>
        <v>216.78408996000007</v>
      </c>
      <c r="W131" s="1">
        <f>SUMIFS(DispatchableCapacity_1!Q:Q,DispatchableCapacity_1!$A:$A,$B$123,DispatchableCapacity_1!$B:$B,$H131)-SUMIFS(DispatchableCapacity_2!Q:Q,DispatchableCapacity_2!$A:$A,$B$123,DispatchableCapacity_2!$B:$B,$H131)</f>
        <v>102.76355176000015</v>
      </c>
      <c r="X131" s="1">
        <f>SUMIFS(DispatchableCapacity_1!R:R,DispatchableCapacity_1!$A:$A,$B$123,DispatchableCapacity_1!$B:$B,$H131)-SUMIFS(DispatchableCapacity_2!R:R,DispatchableCapacity_2!$A:$A,$B$123,DispatchableCapacity_2!$B:$B,$H131)</f>
        <v>52.066994710000017</v>
      </c>
      <c r="Y131" s="1">
        <f>SUMIFS(DispatchableCapacity_1!S:S,DispatchableCapacity_1!$A:$A,$B$123,DispatchableCapacity_1!$B:$B,$H131)-SUMIFS(DispatchableCapacity_2!S:S,DispatchableCapacity_2!$A:$A,$B$123,DispatchableCapacity_2!$B:$B,$H131)</f>
        <v>-376.46367610000016</v>
      </c>
      <c r="Z131" s="1">
        <f>SUMIFS(DispatchableCapacity_1!T:T,DispatchableCapacity_1!$A:$A,$B$123,DispatchableCapacity_1!$B:$B,$H131)-SUMIFS(DispatchableCapacity_2!T:T,DispatchableCapacity_2!$A:$A,$B$123,DispatchableCapacity_2!$B:$B,$H131)</f>
        <v>-518.30433996000011</v>
      </c>
      <c r="AA131" s="1">
        <f>SUMIFS(DispatchableCapacity_1!U:U,DispatchableCapacity_1!$A:$A,$B$123,DispatchableCapacity_1!$B:$B,$H131)-SUMIFS(DispatchableCapacity_2!U:U,DispatchableCapacity_2!$A:$A,$B$123,DispatchableCapacity_2!$B:$B,$H131)</f>
        <v>-448.60905963000005</v>
      </c>
      <c r="AB131" s="1">
        <f>SUMIFS(DispatchableCapacity_1!V:V,DispatchableCapacity_1!$A:$A,$B$123,DispatchableCapacity_1!$B:$B,$H131)-SUMIFS(DispatchableCapacity_2!V:V,DispatchableCapacity_2!$A:$A,$B$123,DispatchableCapacity_2!$B:$B,$H131)</f>
        <v>-489.78307711000025</v>
      </c>
      <c r="AC131" s="1">
        <f>SUMIFS(DispatchableCapacity_1!W:W,DispatchableCapacity_1!$A:$A,$B$123,DispatchableCapacity_1!$B:$B,$H131)-SUMIFS(DispatchableCapacity_2!W:W,DispatchableCapacity_2!$A:$A,$B$123,DispatchableCapacity_2!$B:$B,$H131)</f>
        <v>-489.78307711000025</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-985</v>
      </c>
      <c r="T133" s="1">
        <f>SUMIFS(DispatchableCapacity_1!N:N,DispatchableCapacity_1!$A:$A,$B$123,DispatchableCapacity_1!$B:$B,$H133)-SUMIFS(DispatchableCapacity_2!N:N,DispatchableCapacity_2!$A:$A,$B$123,DispatchableCapacity_2!$B:$B,$H133)</f>
        <v>-985</v>
      </c>
      <c r="U133" s="1">
        <f>SUMIFS(DispatchableCapacity_1!O:O,DispatchableCapacity_1!$A:$A,$B$123,DispatchableCapacity_1!$B:$B,$H133)-SUMIFS(DispatchableCapacity_2!O:O,DispatchableCapacity_2!$A:$A,$B$123,DispatchableCapacity_2!$B:$B,$H133)</f>
        <v>-985</v>
      </c>
      <c r="V133" s="1">
        <f>SUMIFS(DispatchableCapacity_1!P:P,DispatchableCapacity_1!$A:$A,$B$123,DispatchableCapacity_1!$B:$B,$H133)-SUMIFS(DispatchableCapacity_2!P:P,DispatchableCapacity_2!$A:$A,$B$123,DispatchableCapacity_2!$B:$B,$H133)</f>
        <v>-985</v>
      </c>
      <c r="W133" s="1">
        <f>SUMIFS(DispatchableCapacity_1!Q:Q,DispatchableCapacity_1!$A:$A,$B$123,DispatchableCapacity_1!$B:$B,$H133)-SUMIFS(DispatchableCapacity_2!Q:Q,DispatchableCapacity_2!$A:$A,$B$123,DispatchableCapacity_2!$B:$B,$H133)</f>
        <v>-985</v>
      </c>
      <c r="X133" s="1">
        <f>SUMIFS(DispatchableCapacity_1!R:R,DispatchableCapacity_1!$A:$A,$B$123,DispatchableCapacity_1!$B:$B,$H133)-SUMIFS(DispatchableCapacity_2!R:R,DispatchableCapacity_2!$A:$A,$B$123,DispatchableCapacity_2!$B:$B,$H133)</f>
        <v>-985</v>
      </c>
      <c r="Y133" s="1">
        <f>SUMIFS(DispatchableCapacity_1!S:S,DispatchableCapacity_1!$A:$A,$B$123,DispatchableCapacity_1!$B:$B,$H133)-SUMIFS(DispatchableCapacity_2!S:S,DispatchableCapacity_2!$A:$A,$B$123,DispatchableCapacity_2!$B:$B,$H133)</f>
        <v>-985</v>
      </c>
      <c r="Z133" s="1">
        <f>SUMIFS(DispatchableCapacity_1!T:T,DispatchableCapacity_1!$A:$A,$B$123,DispatchableCapacity_1!$B:$B,$H133)-SUMIFS(DispatchableCapacity_2!T:T,DispatchableCapacity_2!$A:$A,$B$123,DispatchableCapacity_2!$B:$B,$H133)</f>
        <v>-985</v>
      </c>
      <c r="AA133" s="1">
        <f>SUMIFS(DispatchableCapacity_1!U:U,DispatchableCapacity_1!$A:$A,$B$123,DispatchableCapacity_1!$B:$B,$H133)-SUMIFS(DispatchableCapacity_2!U:U,DispatchableCapacity_2!$A:$A,$B$123,DispatchableCapacity_2!$B:$B,$H133)</f>
        <v>-985</v>
      </c>
      <c r="AB133" s="1">
        <f>SUMIFS(DispatchableCapacity_1!V:V,DispatchableCapacity_1!$A:$A,$B$123,DispatchableCapacity_1!$B:$B,$H133)-SUMIFS(DispatchableCapacity_2!V:V,DispatchableCapacity_2!$A:$A,$B$123,DispatchableCapacity_2!$B:$B,$H133)</f>
        <v>-985</v>
      </c>
      <c r="AC133" s="1">
        <f>SUMIFS(DispatchableCapacity_1!W:W,DispatchableCapacity_1!$A:$A,$B$123,DispatchableCapacity_1!$B:$B,$H133)-SUMIFS(DispatchableCapacity_2!W:W,DispatchableCapacity_2!$A:$A,$B$123,DispatchableCapacity_2!$B:$B,$H133)</f>
        <v>-985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Central with TRET (Counterfactual)</v>
      </c>
      <c r="I148" s="21">
        <f>SUM(J148:AD148)</f>
        <v>2115.116299409945</v>
      </c>
      <c r="J148" s="21">
        <f>Emissions_1!C4</f>
        <v>128.69985425148849</v>
      </c>
      <c r="K148" s="21">
        <f>Emissions_1!D4</f>
        <v>128.01879723971325</v>
      </c>
      <c r="L148" s="21">
        <f>Emissions_1!E4</f>
        <v>127.28645473867972</v>
      </c>
      <c r="M148" s="21">
        <f>Emissions_1!F4</f>
        <v>122.96592960722307</v>
      </c>
      <c r="N148" s="21">
        <f>Emissions_1!G4</f>
        <v>118.80915301732257</v>
      </c>
      <c r="O148" s="21">
        <f>Emissions_1!H4</f>
        <v>113.8011879581632</v>
      </c>
      <c r="P148" s="21">
        <f>Emissions_1!I4</f>
        <v>116.95903163497853</v>
      </c>
      <c r="Q148" s="21">
        <f>Emissions_1!J4</f>
        <v>106.90426626937465</v>
      </c>
      <c r="R148" s="21">
        <f>Emissions_1!K4</f>
        <v>103.47077235499502</v>
      </c>
      <c r="S148" s="21">
        <f>Emissions_1!L4</f>
        <v>107.0360587840983</v>
      </c>
      <c r="T148" s="21">
        <f>Emissions_1!M4</f>
        <v>101.79089867274894</v>
      </c>
      <c r="U148" s="21">
        <f>Emissions_1!N4</f>
        <v>95.95796881549127</v>
      </c>
      <c r="V148" s="21">
        <f>Emissions_1!O4</f>
        <v>96.392546326738696</v>
      </c>
      <c r="W148" s="21">
        <f>Emissions_1!P4</f>
        <v>95.191098502582221</v>
      </c>
      <c r="X148" s="21">
        <f>Emissions_1!Q4</f>
        <v>76.267435519935248</v>
      </c>
      <c r="Y148" s="21">
        <f>Emissions_1!R4</f>
        <v>75.248036111533693</v>
      </c>
      <c r="Z148" s="21">
        <f>Emissions_1!S4</f>
        <v>79.954148513357225</v>
      </c>
      <c r="AA148" s="21">
        <f>Emissions_1!T4</f>
        <v>77.228193438727587</v>
      </c>
      <c r="AB148" s="21">
        <f>Emissions_1!U4</f>
        <v>78.927384481177043</v>
      </c>
      <c r="AC148" s="21">
        <f>Emissions_1!V4</f>
        <v>83.203760949744876</v>
      </c>
      <c r="AD148" s="21">
        <f>Emissions_1!W4</f>
        <v>81.0033222218714</v>
      </c>
    </row>
    <row r="149" spans="8:30">
      <c r="H149" s="7" t="str">
        <f>CaseName_2</f>
        <v>Central with TRET (DP2)</v>
      </c>
      <c r="I149" s="21">
        <f>SUM(J149:AD149)</f>
        <v>1957.7907729737476</v>
      </c>
      <c r="J149" s="21">
        <f>Emissions_2!C4</f>
        <v>128.69987142208512</v>
      </c>
      <c r="K149" s="21">
        <f>Emissions_2!D4</f>
        <v>128.10265802745315</v>
      </c>
      <c r="L149" s="21">
        <f>Emissions_2!E4</f>
        <v>127.2946327304257</v>
      </c>
      <c r="M149" s="21">
        <f>Emissions_2!F4</f>
        <v>123.56700536369182</v>
      </c>
      <c r="N149" s="21">
        <f>Emissions_2!G4</f>
        <v>119.69744966365036</v>
      </c>
      <c r="O149" s="21">
        <f>Emissions_2!H4</f>
        <v>113.98727153514994</v>
      </c>
      <c r="P149" s="21">
        <f>Emissions_2!I4</f>
        <v>117.7705283535893</v>
      </c>
      <c r="Q149" s="21">
        <f>Emissions_2!J4</f>
        <v>107.09927283335722</v>
      </c>
      <c r="R149" s="21">
        <f>Emissions_2!K4</f>
        <v>102.75868386326668</v>
      </c>
      <c r="S149" s="21">
        <f>Emissions_2!L4</f>
        <v>105.72947369392759</v>
      </c>
      <c r="T149" s="21">
        <f>Emissions_2!M4</f>
        <v>99.05387866691558</v>
      </c>
      <c r="U149" s="21">
        <f>Emissions_2!N4</f>
        <v>86.769410552201407</v>
      </c>
      <c r="V149" s="21">
        <f>Emissions_2!O4</f>
        <v>88.249351126278924</v>
      </c>
      <c r="W149" s="21">
        <f>Emissions_2!P4</f>
        <v>87.7645103854247</v>
      </c>
      <c r="X149" s="21">
        <f>Emissions_2!Q4</f>
        <v>67.026531636007064</v>
      </c>
      <c r="Y149" s="21">
        <f>Emissions_2!R4</f>
        <v>63.707993139715541</v>
      </c>
      <c r="Z149" s="21">
        <f>Emissions_2!S4</f>
        <v>58.866440165287614</v>
      </c>
      <c r="AA149" s="21">
        <f>Emissions_2!T4</f>
        <v>58.648788725751288</v>
      </c>
      <c r="AB149" s="21">
        <f>Emissions_2!U4</f>
        <v>57.588204149510588</v>
      </c>
      <c r="AC149" s="21">
        <f>Emissions_2!V4</f>
        <v>58.399289799260153</v>
      </c>
      <c r="AD149" s="21">
        <f>Emissions_2!W4</f>
        <v>57.009527140797609</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6992187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7125.0791353799996</v>
      </c>
      <c r="H7" s="5">
        <v>7125.0791353799996</v>
      </c>
      <c r="I7" s="5">
        <v>7125.0791353799996</v>
      </c>
      <c r="J7" s="5">
        <v>7125.0791353799996</v>
      </c>
      <c r="K7" s="5">
        <v>7395.8311981799998</v>
      </c>
      <c r="L7" s="5">
        <v>8635.3303581599994</v>
      </c>
      <c r="M7" s="5">
        <v>8252.8303581599994</v>
      </c>
      <c r="N7" s="5">
        <v>8252.8303581599994</v>
      </c>
      <c r="O7" s="5">
        <v>10318.293779700001</v>
      </c>
      <c r="P7" s="5">
        <v>9856.2937796900023</v>
      </c>
      <c r="Q7" s="5">
        <v>9953.6806134500021</v>
      </c>
      <c r="R7" s="5">
        <v>10786.79790037</v>
      </c>
      <c r="S7" s="5">
        <v>11886.378144310002</v>
      </c>
      <c r="T7" s="5">
        <v>12809.29126285</v>
      </c>
      <c r="U7" s="5">
        <v>13342.431861789999</v>
      </c>
      <c r="V7" s="5">
        <v>13055.48970389</v>
      </c>
      <c r="W7" s="5">
        <v>12935.48970389</v>
      </c>
      <c r="X7" s="5">
        <v>13644.416195690001</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1197.7119135550392</v>
      </c>
      <c r="D9" s="5">
        <v>1211.1821700587</v>
      </c>
      <c r="E9" s="5">
        <v>1231.1618990301999</v>
      </c>
      <c r="F9" s="5">
        <v>1231.3446069309998</v>
      </c>
      <c r="G9" s="5">
        <v>3322.0266443726</v>
      </c>
      <c r="H9" s="5">
        <v>3420.3344564257995</v>
      </c>
      <c r="I9" s="5">
        <v>3480.4067966248999</v>
      </c>
      <c r="J9" s="5">
        <v>3548.5299404120001</v>
      </c>
      <c r="K9" s="5">
        <v>3622.1398440606999</v>
      </c>
      <c r="L9" s="5">
        <v>3767.2799917517</v>
      </c>
      <c r="M9" s="5">
        <v>4001.7686085829</v>
      </c>
      <c r="N9" s="5">
        <v>4504.5957783160002</v>
      </c>
      <c r="O9" s="5">
        <v>4980.3561524645993</v>
      </c>
      <c r="P9" s="5">
        <v>5366.7906243353</v>
      </c>
      <c r="Q9" s="5">
        <v>6239.8139613632993</v>
      </c>
      <c r="R9" s="5">
        <v>8214.9251288208998</v>
      </c>
      <c r="S9" s="5">
        <v>8793.2019242770002</v>
      </c>
      <c r="T9" s="5">
        <v>9875.7636599635989</v>
      </c>
      <c r="U9" s="5">
        <v>10156.971434359699</v>
      </c>
      <c r="V9" s="5">
        <v>10853.0345444425</v>
      </c>
      <c r="W9" s="5">
        <v>10917.1095423312</v>
      </c>
      <c r="X9" s="5">
        <v>11012.6146058876</v>
      </c>
    </row>
    <row r="10" spans="1:24" s="3" customFormat="1">
      <c r="A10" s="6" t="s">
        <v>77</v>
      </c>
      <c r="B10" s="76" t="s">
        <v>119</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77</v>
      </c>
      <c r="B11" s="76" t="s">
        <v>120</v>
      </c>
      <c r="C11" s="5">
        <v>9005.4579999999987</v>
      </c>
      <c r="D11" s="5">
        <v>9005.4579999999987</v>
      </c>
      <c r="E11" s="5">
        <v>10092.657999999999</v>
      </c>
      <c r="F11" s="5">
        <v>10206.388175009999</v>
      </c>
      <c r="G11" s="5">
        <v>10328.64537151</v>
      </c>
      <c r="H11" s="5">
        <v>11029.006564869998</v>
      </c>
      <c r="I11" s="5">
        <v>11900.586253269998</v>
      </c>
      <c r="J11" s="5">
        <v>12514.694617389998</v>
      </c>
      <c r="K11" s="5">
        <v>14516.861593119997</v>
      </c>
      <c r="L11" s="5">
        <v>15290.442605719996</v>
      </c>
      <c r="M11" s="5">
        <v>15247.563158739997</v>
      </c>
      <c r="N11" s="5">
        <v>15247.563158739997</v>
      </c>
      <c r="O11" s="5">
        <v>15965.66009164</v>
      </c>
      <c r="P11" s="5">
        <v>15686.96009164</v>
      </c>
      <c r="Q11" s="5">
        <v>15686.96009164</v>
      </c>
      <c r="R11" s="5">
        <v>21386.460091630001</v>
      </c>
      <c r="S11" s="5">
        <v>21533.960091630001</v>
      </c>
      <c r="T11" s="5">
        <v>22227.461679880002</v>
      </c>
      <c r="U11" s="5">
        <v>22227.461679880002</v>
      </c>
      <c r="V11" s="5">
        <v>22105.402691629999</v>
      </c>
      <c r="W11" s="5">
        <v>21671.30269163</v>
      </c>
      <c r="X11" s="5">
        <v>21623.002691639998</v>
      </c>
    </row>
    <row r="12" spans="1:24" s="3" customFormat="1">
      <c r="A12" s="6" t="s">
        <v>77</v>
      </c>
      <c r="B12" s="76" t="s">
        <v>121</v>
      </c>
      <c r="C12" s="5">
        <v>5151.7110000000011</v>
      </c>
      <c r="D12" s="5">
        <v>5151.7110000000011</v>
      </c>
      <c r="E12" s="5">
        <v>5941.7110000000011</v>
      </c>
      <c r="F12" s="5">
        <v>5941.7110000000011</v>
      </c>
      <c r="G12" s="5">
        <v>6041.7110000000011</v>
      </c>
      <c r="H12" s="5">
        <v>6201.7110000000011</v>
      </c>
      <c r="I12" s="5">
        <v>6854.8028765100007</v>
      </c>
      <c r="J12" s="5">
        <v>8557.4831047200005</v>
      </c>
      <c r="K12" s="5">
        <v>8629.7396526900011</v>
      </c>
      <c r="L12" s="5">
        <v>9298.5267660400004</v>
      </c>
      <c r="M12" s="5">
        <v>9341.0627663600008</v>
      </c>
      <c r="N12" s="5">
        <v>9765.93003847</v>
      </c>
      <c r="O12" s="5">
        <v>10502.75890837</v>
      </c>
      <c r="P12" s="5">
        <v>12315.25890837</v>
      </c>
      <c r="Q12" s="5">
        <v>12315.25890837</v>
      </c>
      <c r="R12" s="5">
        <v>12315.25890837</v>
      </c>
      <c r="S12" s="5">
        <v>12315.25890837</v>
      </c>
      <c r="T12" s="5">
        <v>12315.25890837</v>
      </c>
      <c r="U12" s="5">
        <v>12315.25890837</v>
      </c>
      <c r="V12" s="5">
        <v>12315.25890837</v>
      </c>
      <c r="W12" s="5">
        <v>12315.25890837</v>
      </c>
      <c r="X12" s="5">
        <v>12315.25890837</v>
      </c>
    </row>
    <row r="13" spans="1:24" s="3" customFormat="1">
      <c r="A13" s="6" t="s">
        <v>77</v>
      </c>
      <c r="B13" s="77" t="s">
        <v>122</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0" t="s">
        <v>138</v>
      </c>
      <c r="B14" s="100"/>
      <c r="C14" s="17">
        <v>67484.579958405593</v>
      </c>
      <c r="D14" s="17">
        <v>68156.916268795147</v>
      </c>
      <c r="E14" s="17">
        <v>70001.280471854043</v>
      </c>
      <c r="F14" s="17">
        <v>68887.460571110219</v>
      </c>
      <c r="G14" s="17">
        <v>71875.098495506609</v>
      </c>
      <c r="H14" s="17">
        <v>73146.466029722957</v>
      </c>
      <c r="I14" s="17">
        <v>75009.018024762932</v>
      </c>
      <c r="J14" s="17">
        <v>77671.41430893146</v>
      </c>
      <c r="K14" s="17">
        <v>79402.382659503899</v>
      </c>
      <c r="L14" s="17">
        <v>80988.315328344688</v>
      </c>
      <c r="M14" s="17">
        <v>80699.20679371868</v>
      </c>
      <c r="N14" s="17">
        <v>81546.584517929368</v>
      </c>
      <c r="O14" s="17">
        <v>82917.313906748692</v>
      </c>
      <c r="P14" s="17">
        <v>85153.286111135429</v>
      </c>
      <c r="Q14" s="17">
        <v>87365.89861948519</v>
      </c>
      <c r="R14" s="17">
        <v>92604.986024881408</v>
      </c>
      <c r="S14" s="17">
        <v>94697.531433985801</v>
      </c>
      <c r="T14" s="17">
        <v>96540.217444934329</v>
      </c>
      <c r="U14" s="17">
        <v>98116.399760256027</v>
      </c>
      <c r="V14" s="17">
        <v>98513.069421813299</v>
      </c>
      <c r="W14" s="17">
        <v>99256.116773304486</v>
      </c>
      <c r="X14" s="17">
        <v>101251.60719118913</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144</v>
      </c>
      <c r="B16" s="100"/>
      <c r="C16" s="17">
        <v>67927.089958405588</v>
      </c>
      <c r="D16" s="17">
        <v>68638.910926837998</v>
      </c>
      <c r="E16" s="17">
        <v>70525.18917450447</v>
      </c>
      <c r="F16" s="17">
        <v>69451.014270832762</v>
      </c>
      <c r="G16" s="17">
        <v>72479.97538029078</v>
      </c>
      <c r="H16" s="17">
        <v>73788.686738298158</v>
      </c>
      <c r="I16" s="17">
        <v>75692.739721543447</v>
      </c>
      <c r="J16" s="17">
        <v>78395.134893159731</v>
      </c>
      <c r="K16" s="17">
        <v>80171.740442163937</v>
      </c>
      <c r="L16" s="17">
        <v>81801.544590603036</v>
      </c>
      <c r="M16" s="17">
        <v>81556.071069392929</v>
      </c>
      <c r="N16" s="17">
        <v>82449.51678383135</v>
      </c>
      <c r="O16" s="17">
        <v>83862.55464949974</v>
      </c>
      <c r="P16" s="17">
        <v>86141.085381682919</v>
      </c>
      <c r="Q16" s="17">
        <v>88402.105688892509</v>
      </c>
      <c r="R16" s="17">
        <v>93685.797739583373</v>
      </c>
      <c r="S16" s="17">
        <v>95828.528859189508</v>
      </c>
      <c r="T16" s="17">
        <v>97722.89388134265</v>
      </c>
      <c r="U16" s="17">
        <v>99348.233948689594</v>
      </c>
      <c r="V16" s="17">
        <v>99799.697800977476</v>
      </c>
      <c r="W16" s="17">
        <v>100595.67337178146</v>
      </c>
      <c r="X16" s="17">
        <v>102643.98119821321</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1831.98506281</v>
      </c>
      <c r="L22" s="5">
        <v>3071.4842227899999</v>
      </c>
      <c r="M22" s="5">
        <v>3071.4842227899999</v>
      </c>
      <c r="N22" s="5">
        <v>3071.4842227899999</v>
      </c>
      <c r="O22" s="5">
        <v>5371.2876442900006</v>
      </c>
      <c r="P22" s="5">
        <v>5371.2876442900006</v>
      </c>
      <c r="Q22" s="5">
        <v>5585.6744780500003</v>
      </c>
      <c r="R22" s="5">
        <v>6498.7917649700003</v>
      </c>
      <c r="S22" s="5">
        <v>7587.7288019899997</v>
      </c>
      <c r="T22" s="5">
        <v>7587.7288019899997</v>
      </c>
      <c r="U22" s="5">
        <v>7878.2881181900002</v>
      </c>
      <c r="V22" s="5">
        <v>8031.3459602900002</v>
      </c>
      <c r="W22" s="5">
        <v>8031.3459602900002</v>
      </c>
      <c r="X22" s="5">
        <v>8740.272452090001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2587.8199190455998</v>
      </c>
      <c r="O24" s="5">
        <v>2655.1418380190999</v>
      </c>
      <c r="P24" s="5">
        <v>2936.4208818789002</v>
      </c>
      <c r="Q24" s="5">
        <v>3152.9574602487996</v>
      </c>
      <c r="R24" s="5">
        <v>3211.3363466935998</v>
      </c>
      <c r="S24" s="5">
        <v>3245.6323667491997</v>
      </c>
      <c r="T24" s="5">
        <v>3282.7365248216997</v>
      </c>
      <c r="U24" s="5">
        <v>3325.4074856965999</v>
      </c>
      <c r="V24" s="5">
        <v>3372.9802997285997</v>
      </c>
      <c r="W24" s="5">
        <v>3397.4954606926999</v>
      </c>
      <c r="X24" s="5">
        <v>3420.2446877272996</v>
      </c>
    </row>
    <row r="25" spans="1:24" s="3" customFormat="1">
      <c r="A25" s="6" t="s">
        <v>128</v>
      </c>
      <c r="B25" s="76" t="s">
        <v>119</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1867.46</v>
      </c>
      <c r="M26" s="5">
        <v>1867.46</v>
      </c>
      <c r="N26" s="5">
        <v>1867.46</v>
      </c>
      <c r="O26" s="5">
        <v>2534.7890752300004</v>
      </c>
      <c r="P26" s="5">
        <v>2534.7890752300004</v>
      </c>
      <c r="Q26" s="5">
        <v>2534.7890752300004</v>
      </c>
      <c r="R26" s="5">
        <v>8014.78907523</v>
      </c>
      <c r="S26" s="5">
        <v>8014.78907523</v>
      </c>
      <c r="T26" s="5">
        <v>8014.78907523</v>
      </c>
      <c r="U26" s="5">
        <v>8014.78907523</v>
      </c>
      <c r="V26" s="5">
        <v>8014.78907523</v>
      </c>
      <c r="W26" s="5">
        <v>7907.9890752299998</v>
      </c>
      <c r="X26" s="5">
        <v>7859.6890752299996</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2303.6009035000006</v>
      </c>
      <c r="J27" s="5">
        <v>2473.5320033700004</v>
      </c>
      <c r="K27" s="5">
        <v>2484.9879247700005</v>
      </c>
      <c r="L27" s="5">
        <v>2484.9879247700005</v>
      </c>
      <c r="M27" s="5">
        <v>2484.9879247700005</v>
      </c>
      <c r="N27" s="5">
        <v>2484.9879247700005</v>
      </c>
      <c r="O27" s="5">
        <v>2484.9879247700005</v>
      </c>
      <c r="P27" s="5">
        <v>2484.9879247700005</v>
      </c>
      <c r="Q27" s="5">
        <v>2484.9879247700005</v>
      </c>
      <c r="R27" s="5">
        <v>2484.9879247700005</v>
      </c>
      <c r="S27" s="5">
        <v>2484.9879247700005</v>
      </c>
      <c r="T27" s="5">
        <v>2484.9879247700005</v>
      </c>
      <c r="U27" s="5">
        <v>2484.9879247700005</v>
      </c>
      <c r="V27" s="5">
        <v>2484.9879247700005</v>
      </c>
      <c r="W27" s="5">
        <v>2484.9879247700005</v>
      </c>
      <c r="X27" s="5">
        <v>2484.9879247700005</v>
      </c>
    </row>
    <row r="28" spans="1:24" s="3" customFormat="1">
      <c r="A28" s="6" t="s">
        <v>128</v>
      </c>
      <c r="B28" s="77" t="s">
        <v>122</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0" t="s">
        <v>138</v>
      </c>
      <c r="B29" s="100"/>
      <c r="C29" s="17">
        <v>21153.864800438259</v>
      </c>
      <c r="D29" s="17">
        <v>21410.982556138555</v>
      </c>
      <c r="E29" s="17">
        <v>21811.597704462823</v>
      </c>
      <c r="F29" s="17">
        <v>20489.205407430403</v>
      </c>
      <c r="G29" s="17">
        <v>22670.276206597457</v>
      </c>
      <c r="H29" s="17">
        <v>22784.758427231915</v>
      </c>
      <c r="I29" s="17">
        <v>22967.936532190535</v>
      </c>
      <c r="J29" s="17">
        <v>23237.084209433135</v>
      </c>
      <c r="K29" s="17">
        <v>23682.738593609854</v>
      </c>
      <c r="L29" s="17">
        <v>23807.704098034374</v>
      </c>
      <c r="M29" s="17">
        <v>23858.068275438061</v>
      </c>
      <c r="N29" s="17">
        <v>23980.739477570376</v>
      </c>
      <c r="O29" s="17">
        <v>24353.57230264879</v>
      </c>
      <c r="P29" s="17">
        <v>24915.239884017814</v>
      </c>
      <c r="Q29" s="17">
        <v>25784.986705449541</v>
      </c>
      <c r="R29" s="17">
        <v>30190.497970008371</v>
      </c>
      <c r="S29" s="17">
        <v>31602.931894387817</v>
      </c>
      <c r="T29" s="17">
        <v>31941.065081372908</v>
      </c>
      <c r="U29" s="17">
        <v>32518.11096223602</v>
      </c>
      <c r="V29" s="17">
        <v>32957.025545092067</v>
      </c>
      <c r="W29" s="17">
        <v>33277.946563059835</v>
      </c>
      <c r="X29" s="17">
        <v>34360.469995248219</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144</v>
      </c>
      <c r="B31" s="100"/>
      <c r="C31" s="17">
        <v>21247.104800438261</v>
      </c>
      <c r="D31" s="17">
        <v>21519.952774953999</v>
      </c>
      <c r="E31" s="17">
        <v>21937.339431190914</v>
      </c>
      <c r="F31" s="17">
        <v>20630.751776129982</v>
      </c>
      <c r="G31" s="17">
        <v>22827.852208121396</v>
      </c>
      <c r="H31" s="17">
        <v>22957.355512631442</v>
      </c>
      <c r="I31" s="17">
        <v>23157.698826151263</v>
      </c>
      <c r="J31" s="17">
        <v>23442.378471649921</v>
      </c>
      <c r="K31" s="17">
        <v>23907.42002854278</v>
      </c>
      <c r="L31" s="17">
        <v>24051.489798540188</v>
      </c>
      <c r="M31" s="17">
        <v>24119.37420508992</v>
      </c>
      <c r="N31" s="17">
        <v>24260.251246529111</v>
      </c>
      <c r="O31" s="17">
        <v>24651.179230004589</v>
      </c>
      <c r="P31" s="17">
        <v>25230.654540813011</v>
      </c>
      <c r="Q31" s="17">
        <v>26122.170674198733</v>
      </c>
      <c r="R31" s="17">
        <v>30544.718046569542</v>
      </c>
      <c r="S31" s="17">
        <v>31977.168651244563</v>
      </c>
      <c r="T31" s="17">
        <v>32336.778958627376</v>
      </c>
      <c r="U31" s="17">
        <v>32936.332453391813</v>
      </c>
      <c r="V31" s="17">
        <v>33395.927171825533</v>
      </c>
      <c r="W31" s="17">
        <v>33738.665168584761</v>
      </c>
      <c r="X31" s="17">
        <v>34842.062160830334</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1921.3068880999999</v>
      </c>
      <c r="U37" s="5">
        <v>2163.8881708399999</v>
      </c>
      <c r="V37" s="5">
        <v>2163.8881708399999</v>
      </c>
      <c r="W37" s="5">
        <v>2163.8881708399999</v>
      </c>
      <c r="X37" s="5">
        <v>2163.8881708399999</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880.71406840489999</v>
      </c>
      <c r="Q39" s="5">
        <v>1424.4088412306999</v>
      </c>
      <c r="R39" s="5">
        <v>2235.2162664066</v>
      </c>
      <c r="S39" s="5">
        <v>2748.3342558166</v>
      </c>
      <c r="T39" s="5">
        <v>3461.5659074698997</v>
      </c>
      <c r="U39" s="5">
        <v>3485.1418095101999</v>
      </c>
      <c r="V39" s="5">
        <v>3512.7276466100998</v>
      </c>
      <c r="W39" s="5">
        <v>3527.9056594191998</v>
      </c>
      <c r="X39" s="5">
        <v>3578.1868296697999</v>
      </c>
    </row>
    <row r="40" spans="1:24">
      <c r="A40" s="6" t="s">
        <v>145</v>
      </c>
      <c r="B40" s="76" t="s">
        <v>119</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145</v>
      </c>
      <c r="B41" s="76" t="s">
        <v>120</v>
      </c>
      <c r="C41" s="5">
        <v>676.60799999999995</v>
      </c>
      <c r="D41" s="5">
        <v>676.60799999999995</v>
      </c>
      <c r="E41" s="5">
        <v>1176.6079999999999</v>
      </c>
      <c r="F41" s="5">
        <v>1176.6079999999999</v>
      </c>
      <c r="G41" s="5">
        <v>1176.6079999999999</v>
      </c>
      <c r="H41" s="5">
        <v>1526.56863759</v>
      </c>
      <c r="I41" s="5">
        <v>1776.6079999999999</v>
      </c>
      <c r="J41" s="5">
        <v>1821.6079999999999</v>
      </c>
      <c r="K41" s="5">
        <v>3162.5356448100001</v>
      </c>
      <c r="L41" s="5">
        <v>3407.46315873</v>
      </c>
      <c r="M41" s="5">
        <v>3407.46315873</v>
      </c>
      <c r="N41" s="5">
        <v>3407.46315873</v>
      </c>
      <c r="O41" s="5">
        <v>3407.46315873</v>
      </c>
      <c r="P41" s="5">
        <v>3407.46315873</v>
      </c>
      <c r="Q41" s="5">
        <v>3407.46315873</v>
      </c>
      <c r="R41" s="5">
        <v>3707.46315873</v>
      </c>
      <c r="S41" s="5">
        <v>3907.46315873</v>
      </c>
      <c r="T41" s="5">
        <v>3907.46315873</v>
      </c>
      <c r="U41" s="5">
        <v>3907.46315873</v>
      </c>
      <c r="V41" s="5">
        <v>3907.46315873</v>
      </c>
      <c r="W41" s="5">
        <v>3907.46315873</v>
      </c>
      <c r="X41" s="5">
        <v>3907.46315873</v>
      </c>
    </row>
    <row r="42" spans="1:24">
      <c r="A42" s="6" t="s">
        <v>145</v>
      </c>
      <c r="B42" s="76" t="s">
        <v>121</v>
      </c>
      <c r="C42" s="5">
        <v>1971.8570000000002</v>
      </c>
      <c r="D42" s="5">
        <v>1971.8570000000002</v>
      </c>
      <c r="E42" s="5">
        <v>2381.857</v>
      </c>
      <c r="F42" s="5">
        <v>2381.857</v>
      </c>
      <c r="G42" s="5">
        <v>2381.857</v>
      </c>
      <c r="H42" s="5">
        <v>2381.857</v>
      </c>
      <c r="I42" s="5">
        <v>2788.6649730100003</v>
      </c>
      <c r="J42" s="5">
        <v>4011.4141013499998</v>
      </c>
      <c r="K42" s="5">
        <v>4072.2147279199999</v>
      </c>
      <c r="L42" s="5">
        <v>4741.0018412700001</v>
      </c>
      <c r="M42" s="5">
        <v>4741.0018412700001</v>
      </c>
      <c r="N42" s="5">
        <v>4741.0018412700001</v>
      </c>
      <c r="O42" s="5">
        <v>4741.0018412700001</v>
      </c>
      <c r="P42" s="5">
        <v>4741.0018412700001</v>
      </c>
      <c r="Q42" s="5">
        <v>4741.0018412700001</v>
      </c>
      <c r="R42" s="5">
        <v>4741.0018412700001</v>
      </c>
      <c r="S42" s="5">
        <v>4741.0018412700001</v>
      </c>
      <c r="T42" s="5">
        <v>4741.0018412700001</v>
      </c>
      <c r="U42" s="5">
        <v>4741.0018412700001</v>
      </c>
      <c r="V42" s="5">
        <v>4741.0018412700001</v>
      </c>
      <c r="W42" s="5">
        <v>4741.0018412700001</v>
      </c>
      <c r="X42" s="5">
        <v>4741.0018412700001</v>
      </c>
    </row>
    <row r="43" spans="1:24">
      <c r="A43" s="6" t="s">
        <v>145</v>
      </c>
      <c r="B43" s="77" t="s">
        <v>122</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0" t="s">
        <v>138</v>
      </c>
      <c r="B44" s="100"/>
      <c r="C44" s="17">
        <v>18879.771660067749</v>
      </c>
      <c r="D44" s="17">
        <v>19064.10324627758</v>
      </c>
      <c r="E44" s="17">
        <v>20192.926200357379</v>
      </c>
      <c r="F44" s="17">
        <v>20347.908440142313</v>
      </c>
      <c r="G44" s="17">
        <v>20509.661711763434</v>
      </c>
      <c r="H44" s="17">
        <v>21018.173830705753</v>
      </c>
      <c r="I44" s="17">
        <v>21823.506113250987</v>
      </c>
      <c r="J44" s="17">
        <v>23244.759873482231</v>
      </c>
      <c r="K44" s="17">
        <v>23730.567350054422</v>
      </c>
      <c r="L44" s="17">
        <v>24845.619493862556</v>
      </c>
      <c r="M44" s="17">
        <v>24975.916400155667</v>
      </c>
      <c r="N44" s="17">
        <v>25125.016432447948</v>
      </c>
      <c r="O44" s="17">
        <v>25321.575723375609</v>
      </c>
      <c r="P44" s="17">
        <v>25409.049373189919</v>
      </c>
      <c r="Q44" s="17">
        <v>26104.820867947888</v>
      </c>
      <c r="R44" s="17">
        <v>25973.368166315347</v>
      </c>
      <c r="S44" s="17">
        <v>26289.521215295168</v>
      </c>
      <c r="T44" s="17">
        <v>26451.136921060242</v>
      </c>
      <c r="U44" s="17">
        <v>26963.260234699999</v>
      </c>
      <c r="V44" s="17">
        <v>27097.71831577917</v>
      </c>
      <c r="W44" s="17">
        <v>27468.624989067695</v>
      </c>
      <c r="X44" s="17">
        <v>27878.617209552987</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144</v>
      </c>
      <c r="B46" s="100"/>
      <c r="C46" s="17">
        <v>19081.911660067748</v>
      </c>
      <c r="D46" s="17">
        <v>19273.179773873329</v>
      </c>
      <c r="E46" s="17">
        <v>20410.346976675428</v>
      </c>
      <c r="F46" s="17">
        <v>20572.54183989891</v>
      </c>
      <c r="G46" s="17">
        <v>20741.119749095811</v>
      </c>
      <c r="H46" s="17">
        <v>21256.480075550287</v>
      </c>
      <c r="I46" s="17">
        <v>22068.886617579341</v>
      </c>
      <c r="J46" s="17">
        <v>23498.930049935927</v>
      </c>
      <c r="K46" s="17">
        <v>23992.024149437868</v>
      </c>
      <c r="L46" s="17">
        <v>25114.066037074503</v>
      </c>
      <c r="M46" s="17">
        <v>25251.620737607762</v>
      </c>
      <c r="N46" s="17">
        <v>25409.301882072115</v>
      </c>
      <c r="O46" s="17">
        <v>25613.266018918264</v>
      </c>
      <c r="P46" s="17">
        <v>25708.871702918659</v>
      </c>
      <c r="Q46" s="17">
        <v>26412.708818989871</v>
      </c>
      <c r="R46" s="17">
        <v>26290.768109532724</v>
      </c>
      <c r="S46" s="17">
        <v>26614.954330275075</v>
      </c>
      <c r="T46" s="17">
        <v>26785.943807007632</v>
      </c>
      <c r="U46" s="17">
        <v>27306.286743477995</v>
      </c>
      <c r="V46" s="17">
        <v>27451.524992454903</v>
      </c>
      <c r="W46" s="17">
        <v>27831.601843286291</v>
      </c>
      <c r="X46" s="17">
        <v>28250.122475664873</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90.554895315583721</v>
      </c>
      <c r="D54" s="5">
        <v>93.447285708300001</v>
      </c>
      <c r="E54" s="5">
        <v>94.270500118900003</v>
      </c>
      <c r="F54" s="5">
        <v>95.448128374600003</v>
      </c>
      <c r="G54" s="5">
        <v>106.59043971849999</v>
      </c>
      <c r="H54" s="5">
        <v>159.1568199557</v>
      </c>
      <c r="I54" s="5">
        <v>173.75142791050001</v>
      </c>
      <c r="J54" s="5">
        <v>189.87662434879999</v>
      </c>
      <c r="K54" s="5">
        <v>206.67682526099998</v>
      </c>
      <c r="L54" s="5">
        <v>242.3597833007</v>
      </c>
      <c r="M54" s="5">
        <v>253.50231988569999</v>
      </c>
      <c r="N54" s="5">
        <v>447.82379980679997</v>
      </c>
      <c r="O54" s="5">
        <v>836.2889856498</v>
      </c>
      <c r="P54" s="5">
        <v>797.3642801359</v>
      </c>
      <c r="Q54" s="5">
        <v>926.76318186089998</v>
      </c>
      <c r="R54" s="5">
        <v>1002.5220705969</v>
      </c>
      <c r="S54" s="5">
        <v>1025.5767306939999</v>
      </c>
      <c r="T54" s="5">
        <v>1184.3978808735001</v>
      </c>
      <c r="U54" s="5">
        <v>1389.5523309639</v>
      </c>
      <c r="V54" s="5">
        <v>1999.3154533218999</v>
      </c>
      <c r="W54" s="5">
        <v>2018.8227865817998</v>
      </c>
      <c r="X54" s="5">
        <v>2036.5571838670999</v>
      </c>
    </row>
    <row r="55" spans="1:24">
      <c r="A55" s="6" t="s">
        <v>146</v>
      </c>
      <c r="B55" s="76" t="s">
        <v>119</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146</v>
      </c>
      <c r="B56" s="76" t="s">
        <v>120</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7183.7315882499988</v>
      </c>
      <c r="U56" s="5">
        <v>7183.7315882499988</v>
      </c>
      <c r="V56" s="5">
        <v>7118.3725999999988</v>
      </c>
      <c r="W56" s="5">
        <v>6830.0725999999995</v>
      </c>
      <c r="X56" s="5">
        <v>6830.0725999999995</v>
      </c>
    </row>
    <row r="57" spans="1:24">
      <c r="A57" s="6" t="s">
        <v>146</v>
      </c>
      <c r="B57" s="76" t="s">
        <v>121</v>
      </c>
      <c r="C57" s="5">
        <v>964.53700000000003</v>
      </c>
      <c r="D57" s="5">
        <v>964.53700000000003</v>
      </c>
      <c r="E57" s="5">
        <v>964.53700000000003</v>
      </c>
      <c r="F57" s="5">
        <v>964.53700000000003</v>
      </c>
      <c r="G57" s="5">
        <v>1064.537</v>
      </c>
      <c r="H57" s="5">
        <v>1224.537</v>
      </c>
      <c r="I57" s="5">
        <v>1384.537</v>
      </c>
      <c r="J57" s="5">
        <v>1544.537</v>
      </c>
      <c r="K57" s="5">
        <v>1544.537</v>
      </c>
      <c r="L57" s="5">
        <v>1544.537</v>
      </c>
      <c r="M57" s="5">
        <v>1544.537</v>
      </c>
      <c r="N57" s="5">
        <v>1544.537</v>
      </c>
      <c r="O57" s="5">
        <v>1544.537</v>
      </c>
      <c r="P57" s="5">
        <v>3357.0370000000003</v>
      </c>
      <c r="Q57" s="5">
        <v>3357.0370000000003</v>
      </c>
      <c r="R57" s="5">
        <v>3357.0370000000003</v>
      </c>
      <c r="S57" s="5">
        <v>3357.0370000000003</v>
      </c>
      <c r="T57" s="5">
        <v>3357.0370000000003</v>
      </c>
      <c r="U57" s="5">
        <v>3357.0370000000003</v>
      </c>
      <c r="V57" s="5">
        <v>3357.0370000000003</v>
      </c>
      <c r="W57" s="5">
        <v>3357.0370000000003</v>
      </c>
      <c r="X57" s="5">
        <v>3357.0370000000003</v>
      </c>
    </row>
    <row r="58" spans="1:24">
      <c r="A58" s="6" t="s">
        <v>146</v>
      </c>
      <c r="B58" s="77" t="s">
        <v>122</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0" t="s">
        <v>138</v>
      </c>
      <c r="B59" s="100"/>
      <c r="C59" s="17">
        <v>16992.834378371794</v>
      </c>
      <c r="D59" s="17">
        <v>17173.901059840824</v>
      </c>
      <c r="E59" s="17">
        <v>17701.237722418686</v>
      </c>
      <c r="F59" s="17">
        <v>17811.465257623917</v>
      </c>
      <c r="G59" s="17">
        <v>18012.380623097943</v>
      </c>
      <c r="H59" s="17">
        <v>18521.628629346131</v>
      </c>
      <c r="I59" s="17">
        <v>19246.801166098467</v>
      </c>
      <c r="J59" s="17">
        <v>19971.447760063358</v>
      </c>
      <c r="K59" s="17">
        <v>20574.559822381583</v>
      </c>
      <c r="L59" s="17">
        <v>20848.489780857468</v>
      </c>
      <c r="M59" s="17">
        <v>20562.424043644431</v>
      </c>
      <c r="N59" s="17">
        <v>20453.588438132992</v>
      </c>
      <c r="O59" s="17">
        <v>20672.679412215759</v>
      </c>
      <c r="P59" s="17">
        <v>22448.248575203495</v>
      </c>
      <c r="Q59" s="17">
        <v>23050.393675476607</v>
      </c>
      <c r="R59" s="17">
        <v>23794.862552450952</v>
      </c>
      <c r="S59" s="17">
        <v>24132.268278245407</v>
      </c>
      <c r="T59" s="17">
        <v>25329.78530497718</v>
      </c>
      <c r="U59" s="17">
        <v>25756.039739726846</v>
      </c>
      <c r="V59" s="17">
        <v>25575.533539941243</v>
      </c>
      <c r="W59" s="17">
        <v>25686.021808187288</v>
      </c>
      <c r="X59" s="17">
        <v>26079.674737561269</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144</v>
      </c>
      <c r="B61" s="100"/>
      <c r="C61" s="17">
        <v>17077.464378371795</v>
      </c>
      <c r="D61" s="17">
        <v>17271.279042024158</v>
      </c>
      <c r="E61" s="17">
        <v>17810.820152552369</v>
      </c>
      <c r="F61" s="17">
        <v>17933.343936648223</v>
      </c>
      <c r="G61" s="17">
        <v>18148.415183504141</v>
      </c>
      <c r="H61" s="17">
        <v>18668.949529494388</v>
      </c>
      <c r="I61" s="17">
        <v>19406.889480864298</v>
      </c>
      <c r="J61" s="17">
        <v>20144.063639656692</v>
      </c>
      <c r="K61" s="17">
        <v>20761.092461605931</v>
      </c>
      <c r="L61" s="17">
        <v>21047.545502084376</v>
      </c>
      <c r="M61" s="17">
        <v>20775.683400636321</v>
      </c>
      <c r="N61" s="17">
        <v>20681.091599885935</v>
      </c>
      <c r="O61" s="17">
        <v>20912.508041220117</v>
      </c>
      <c r="P61" s="17">
        <v>22701.085179331065</v>
      </c>
      <c r="Q61" s="17">
        <v>23316.833827543956</v>
      </c>
      <c r="R61" s="17">
        <v>24075.18846392215</v>
      </c>
      <c r="S61" s="17">
        <v>24429.258535297988</v>
      </c>
      <c r="T61" s="17">
        <v>25642.029879536614</v>
      </c>
      <c r="U61" s="17">
        <v>26082.194262311456</v>
      </c>
      <c r="V61" s="17">
        <v>25920.206183720096</v>
      </c>
      <c r="W61" s="17">
        <v>26047.822157639879</v>
      </c>
      <c r="X61" s="17">
        <v>26458.665999080105</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1576.3461353599998</v>
      </c>
      <c r="H67" s="5">
        <v>1576.3461353599998</v>
      </c>
      <c r="I67" s="5">
        <v>1576.3461353599998</v>
      </c>
      <c r="J67" s="5">
        <v>1576.3461353599998</v>
      </c>
      <c r="K67" s="5">
        <v>1576.3461353599998</v>
      </c>
      <c r="L67" s="5">
        <v>1576.3461353599998</v>
      </c>
      <c r="M67" s="5">
        <v>1193.8461353600001</v>
      </c>
      <c r="N67" s="5">
        <v>1193.8461353600001</v>
      </c>
      <c r="O67" s="5">
        <v>959.50613540000006</v>
      </c>
      <c r="P67" s="5">
        <v>959.50613540000006</v>
      </c>
      <c r="Q67" s="5">
        <v>959.50613540000006</v>
      </c>
      <c r="R67" s="5">
        <v>879.50613540000006</v>
      </c>
      <c r="S67" s="5">
        <v>890.14934232000007</v>
      </c>
      <c r="T67" s="5">
        <v>1392.2555727599999</v>
      </c>
      <c r="U67" s="5">
        <v>1392.2555727599999</v>
      </c>
      <c r="V67" s="5">
        <v>1392.2555727599999</v>
      </c>
      <c r="W67" s="5">
        <v>1392.2555727599999</v>
      </c>
      <c r="X67" s="5">
        <v>1392.2555727599999</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248.23116627398241</v>
      </c>
      <c r="D69" s="5">
        <v>248.06249549199998</v>
      </c>
      <c r="E69" s="5">
        <v>243.8874190706</v>
      </c>
      <c r="F69" s="5">
        <v>240.42841131239999</v>
      </c>
      <c r="G69" s="5">
        <v>245.98010877589999</v>
      </c>
      <c r="H69" s="5">
        <v>252.4753385818</v>
      </c>
      <c r="I69" s="5">
        <v>258.31240637359997</v>
      </c>
      <c r="J69" s="5">
        <v>264.11506129529999</v>
      </c>
      <c r="K69" s="5">
        <v>269.6958495893</v>
      </c>
      <c r="L69" s="5">
        <v>278.08274231159999</v>
      </c>
      <c r="M69" s="5">
        <v>475.06539066460005</v>
      </c>
      <c r="N69" s="5">
        <v>727.59358496139998</v>
      </c>
      <c r="O69" s="5">
        <v>731.58405434559995</v>
      </c>
      <c r="P69" s="5">
        <v>735.3893237579</v>
      </c>
      <c r="Q69" s="5">
        <v>716.15285521340002</v>
      </c>
      <c r="R69" s="5">
        <v>1742.9666385651001</v>
      </c>
      <c r="S69" s="5">
        <v>1749.0271274347001</v>
      </c>
      <c r="T69" s="5">
        <v>1920.6012311284001</v>
      </c>
      <c r="U69" s="5">
        <v>1928.3757975190999</v>
      </c>
      <c r="V69" s="5">
        <v>1937.2986974952</v>
      </c>
      <c r="W69" s="5">
        <v>1941.1963702225999</v>
      </c>
      <c r="X69" s="5">
        <v>1945.0729067877</v>
      </c>
    </row>
    <row r="70" spans="1:24">
      <c r="A70" s="6" t="s">
        <v>147</v>
      </c>
      <c r="B70" s="76" t="s">
        <v>119</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2053.72785767</v>
      </c>
      <c r="P71" s="5">
        <v>1827.5278576699998</v>
      </c>
      <c r="Q71" s="5">
        <v>1827.5278576699998</v>
      </c>
      <c r="R71" s="5">
        <v>1747.0278576699998</v>
      </c>
      <c r="S71" s="5">
        <v>1694.5278576699998</v>
      </c>
      <c r="T71" s="5">
        <v>1628.52785767</v>
      </c>
      <c r="U71" s="5">
        <v>1628.52785767</v>
      </c>
      <c r="V71" s="5">
        <v>1571.82785767</v>
      </c>
      <c r="W71" s="5">
        <v>1532.82785767</v>
      </c>
      <c r="X71" s="5">
        <v>1532.82785767</v>
      </c>
    </row>
    <row r="72" spans="1:24">
      <c r="A72" s="6" t="s">
        <v>147</v>
      </c>
      <c r="B72" s="76" t="s">
        <v>121</v>
      </c>
      <c r="C72" s="5">
        <v>378</v>
      </c>
      <c r="D72" s="5">
        <v>378</v>
      </c>
      <c r="E72" s="5">
        <v>378</v>
      </c>
      <c r="F72" s="5">
        <v>378</v>
      </c>
      <c r="G72" s="5">
        <v>378</v>
      </c>
      <c r="H72" s="5">
        <v>378</v>
      </c>
      <c r="I72" s="5">
        <v>378</v>
      </c>
      <c r="J72" s="5">
        <v>378</v>
      </c>
      <c r="K72" s="5">
        <v>378</v>
      </c>
      <c r="L72" s="5">
        <v>378</v>
      </c>
      <c r="M72" s="5">
        <v>420.53600031999997</v>
      </c>
      <c r="N72" s="5">
        <v>845.40327243000002</v>
      </c>
      <c r="O72" s="5">
        <v>1582.23214233</v>
      </c>
      <c r="P72" s="5">
        <v>1582.23214233</v>
      </c>
      <c r="Q72" s="5">
        <v>1582.23214233</v>
      </c>
      <c r="R72" s="5">
        <v>1582.23214233</v>
      </c>
      <c r="S72" s="5">
        <v>1582.23214233</v>
      </c>
      <c r="T72" s="5">
        <v>1582.23214233</v>
      </c>
      <c r="U72" s="5">
        <v>1582.23214233</v>
      </c>
      <c r="V72" s="5">
        <v>1582.23214233</v>
      </c>
      <c r="W72" s="5">
        <v>1582.23214233</v>
      </c>
      <c r="X72" s="5">
        <v>1582.23214233</v>
      </c>
    </row>
    <row r="73" spans="1:24">
      <c r="A73" s="6" t="s">
        <v>147</v>
      </c>
      <c r="B73" s="77" t="s">
        <v>122</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0" t="s">
        <v>138</v>
      </c>
      <c r="B74" s="100"/>
      <c r="C74" s="17">
        <v>7254.1647662146861</v>
      </c>
      <c r="D74" s="17">
        <v>7295.2468220266346</v>
      </c>
      <c r="E74" s="17">
        <v>7073.5766086866952</v>
      </c>
      <c r="F74" s="17">
        <v>6899.1774550300179</v>
      </c>
      <c r="G74" s="17">
        <v>7216.6084809083659</v>
      </c>
      <c r="H74" s="17">
        <v>7222.5899993977591</v>
      </c>
      <c r="I74" s="17">
        <v>7228.1374395550165</v>
      </c>
      <c r="J74" s="17">
        <v>7234.4083465170143</v>
      </c>
      <c r="K74" s="17">
        <v>7245.0741547395155</v>
      </c>
      <c r="L74" s="17">
        <v>7171.4533123239744</v>
      </c>
      <c r="M74" s="17">
        <v>6985.006008321323</v>
      </c>
      <c r="N74" s="17">
        <v>7668.0808981325845</v>
      </c>
      <c r="O74" s="17">
        <v>8242.6839010697622</v>
      </c>
      <c r="P74" s="17">
        <v>8044.3986520004619</v>
      </c>
      <c r="Q74" s="17">
        <v>8064.8797931833051</v>
      </c>
      <c r="R74" s="17">
        <v>8245.6994063515012</v>
      </c>
      <c r="S74" s="17">
        <v>8258.6688955154368</v>
      </c>
      <c r="T74" s="17">
        <v>8389.7453243585733</v>
      </c>
      <c r="U74" s="17">
        <v>8439.85332754716</v>
      </c>
      <c r="V74" s="17">
        <v>8433.6418963637261</v>
      </c>
      <c r="W74" s="17">
        <v>8476.7983851733188</v>
      </c>
      <c r="X74" s="17">
        <v>8569.1380417332239</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144</v>
      </c>
      <c r="B76" s="100"/>
      <c r="C76" s="17">
        <v>7287.1547662146859</v>
      </c>
      <c r="D76" s="17">
        <v>7332.2827437591986</v>
      </c>
      <c r="E76" s="17">
        <v>7114.9468508488681</v>
      </c>
      <c r="F76" s="17">
        <v>6944.7016829971099</v>
      </c>
      <c r="G76" s="17">
        <v>7266.3344863092971</v>
      </c>
      <c r="H76" s="17">
        <v>7276.4150430690024</v>
      </c>
      <c r="I76" s="17">
        <v>7286.2631876903497</v>
      </c>
      <c r="J76" s="17">
        <v>7296.2231816906087</v>
      </c>
      <c r="K76" s="17">
        <v>7311.2506718542327</v>
      </c>
      <c r="L76" s="17">
        <v>7242.2659792274235</v>
      </c>
      <c r="M76" s="17">
        <v>7060.3304216627248</v>
      </c>
      <c r="N76" s="17">
        <v>7748.2884392408796</v>
      </c>
      <c r="O76" s="17">
        <v>8327.2789207973492</v>
      </c>
      <c r="P76" s="17">
        <v>8132.4498168914915</v>
      </c>
      <c r="Q76" s="17">
        <v>8157.7401771154846</v>
      </c>
      <c r="R76" s="17">
        <v>8342.8115401870145</v>
      </c>
      <c r="S76" s="17">
        <v>8361.0676503849609</v>
      </c>
      <c r="T76" s="17">
        <v>8497.4796274441524</v>
      </c>
      <c r="U76" s="17">
        <v>8551.912018040648</v>
      </c>
      <c r="V76" s="17">
        <v>8550.283075487152</v>
      </c>
      <c r="W76" s="17">
        <v>8598.1207467721615</v>
      </c>
      <c r="X76" s="17">
        <v>8696.3905270520481</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148</v>
      </c>
      <c r="B85" s="76" t="s">
        <v>119</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148</v>
      </c>
      <c r="B86" s="76" t="s">
        <v>120</v>
      </c>
      <c r="C86" s="5">
        <v>572.95000000000005</v>
      </c>
      <c r="D86" s="5">
        <v>572.95000000000005</v>
      </c>
      <c r="E86" s="5">
        <v>572.95000000000005</v>
      </c>
      <c r="F86" s="5">
        <v>686.68017500999997</v>
      </c>
      <c r="G86" s="5">
        <v>808.93737151000005</v>
      </c>
      <c r="H86" s="5">
        <v>939.53792727999996</v>
      </c>
      <c r="I86" s="5">
        <v>1081.07825327</v>
      </c>
      <c r="J86" s="5">
        <v>1170.18661739</v>
      </c>
      <c r="K86" s="5">
        <v>1351.42594831</v>
      </c>
      <c r="L86" s="5">
        <v>1489.82944699</v>
      </c>
      <c r="M86" s="5">
        <v>1492.9500000099999</v>
      </c>
      <c r="N86" s="5">
        <v>1492.9500000099999</v>
      </c>
      <c r="O86" s="5">
        <v>1492.9500000099999</v>
      </c>
      <c r="P86" s="5">
        <v>1492.9500000099999</v>
      </c>
      <c r="Q86" s="5">
        <v>1492.9500000099999</v>
      </c>
      <c r="R86" s="5">
        <v>1492.95</v>
      </c>
      <c r="S86" s="5">
        <v>1492.95</v>
      </c>
      <c r="T86" s="5">
        <v>1492.95</v>
      </c>
      <c r="U86" s="5">
        <v>1492.95</v>
      </c>
      <c r="V86" s="5">
        <v>1492.95</v>
      </c>
      <c r="W86" s="5">
        <v>1492.95</v>
      </c>
      <c r="X86" s="5">
        <v>1492.9500000099999</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0" t="s">
        <v>138</v>
      </c>
      <c r="B89" s="100"/>
      <c r="C89" s="17">
        <v>3203.9443533131016</v>
      </c>
      <c r="D89" s="17">
        <v>3212.6825845115404</v>
      </c>
      <c r="E89" s="17">
        <v>3221.9422359284581</v>
      </c>
      <c r="F89" s="17">
        <v>3339.7040108835508</v>
      </c>
      <c r="G89" s="17">
        <v>3466.1714731394036</v>
      </c>
      <c r="H89" s="17">
        <v>3599.3151430413968</v>
      </c>
      <c r="I89" s="17">
        <v>3742.6367736679172</v>
      </c>
      <c r="J89" s="17">
        <v>3983.714119435725</v>
      </c>
      <c r="K89" s="17">
        <v>4169.4427387185251</v>
      </c>
      <c r="L89" s="17">
        <v>4315.048643266311</v>
      </c>
      <c r="M89" s="17">
        <v>4317.7920661591961</v>
      </c>
      <c r="N89" s="17">
        <v>4319.1592716454743</v>
      </c>
      <c r="O89" s="17">
        <v>4326.8025674387709</v>
      </c>
      <c r="P89" s="17">
        <v>4336.3496267237297</v>
      </c>
      <c r="Q89" s="17">
        <v>4360.817577427837</v>
      </c>
      <c r="R89" s="17">
        <v>4400.5579297552276</v>
      </c>
      <c r="S89" s="17">
        <v>4414.1411505419719</v>
      </c>
      <c r="T89" s="17">
        <v>4428.4848131654217</v>
      </c>
      <c r="U89" s="17">
        <v>4439.1354960459939</v>
      </c>
      <c r="V89" s="17">
        <v>4449.1501246370917</v>
      </c>
      <c r="W89" s="17">
        <v>4346.7250278163556</v>
      </c>
      <c r="X89" s="17">
        <v>4363.7072070934264</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144</v>
      </c>
      <c r="B91" s="100"/>
      <c r="C91" s="17">
        <v>3233.4543533131018</v>
      </c>
      <c r="D91" s="17">
        <v>3242.2165922273016</v>
      </c>
      <c r="E91" s="17">
        <v>3251.7357632368817</v>
      </c>
      <c r="F91" s="17">
        <v>3369.6750351585183</v>
      </c>
      <c r="G91" s="17">
        <v>3496.2537532601332</v>
      </c>
      <c r="H91" s="17">
        <v>3629.4865775530357</v>
      </c>
      <c r="I91" s="17">
        <v>3773.0016092581873</v>
      </c>
      <c r="J91" s="17">
        <v>4013.5395502265901</v>
      </c>
      <c r="K91" s="17">
        <v>4199.9531307231309</v>
      </c>
      <c r="L91" s="17">
        <v>4346.1772736765388</v>
      </c>
      <c r="M91" s="17">
        <v>4349.0623043962059</v>
      </c>
      <c r="N91" s="17">
        <v>4350.5836161033121</v>
      </c>
      <c r="O91" s="17">
        <v>4358.3224385594258</v>
      </c>
      <c r="P91" s="17">
        <v>4368.0241417286788</v>
      </c>
      <c r="Q91" s="17">
        <v>4392.6521910444453</v>
      </c>
      <c r="R91" s="17">
        <v>4432.3115793719362</v>
      </c>
      <c r="S91" s="17">
        <v>4446.0796919869126</v>
      </c>
      <c r="T91" s="17">
        <v>4460.6616087268676</v>
      </c>
      <c r="U91" s="17">
        <v>4471.5084714676714</v>
      </c>
      <c r="V91" s="17">
        <v>4481.7563774897917</v>
      </c>
      <c r="W91" s="17">
        <v>4379.4634554983841</v>
      </c>
      <c r="X91" s="17">
        <v>4396.7400355858354</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6992187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77</v>
      </c>
      <c r="B5" s="76" t="s">
        <v>114</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2383.2388129999999</v>
      </c>
      <c r="U6" s="5">
        <v>2383.2388129999999</v>
      </c>
      <c r="V6" s="5">
        <v>1739.8388130000001</v>
      </c>
      <c r="W6" s="5">
        <v>1739.8388130000001</v>
      </c>
      <c r="X6" s="5">
        <v>1739.8388130000001</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3999.7842960359999</v>
      </c>
      <c r="O9" s="5">
        <v>4478.6000007745997</v>
      </c>
      <c r="P9" s="5">
        <v>5511.8376096953007</v>
      </c>
      <c r="Q9" s="5">
        <v>6186.3180134432987</v>
      </c>
      <c r="R9" s="5">
        <v>10914.4894322909</v>
      </c>
      <c r="S9" s="5">
        <v>11052.129148867001</v>
      </c>
      <c r="T9" s="5">
        <v>12324.117174053597</v>
      </c>
      <c r="U9" s="5">
        <v>13198.8561513597</v>
      </c>
      <c r="V9" s="5">
        <v>14521.1704772925</v>
      </c>
      <c r="W9" s="5">
        <v>14626.4194926612</v>
      </c>
      <c r="X9" s="5">
        <v>15787.771761327598</v>
      </c>
    </row>
    <row r="10" spans="1:24" s="3" customFormat="1">
      <c r="A10" s="6" t="s">
        <v>77</v>
      </c>
      <c r="B10" s="76" t="s">
        <v>119</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77</v>
      </c>
      <c r="B11" s="76" t="s">
        <v>120</v>
      </c>
      <c r="C11" s="5">
        <v>9005.4579999999987</v>
      </c>
      <c r="D11" s="5">
        <v>9005.4579999999987</v>
      </c>
      <c r="E11" s="5">
        <v>10092.657999999999</v>
      </c>
      <c r="F11" s="5">
        <v>10206.388175009999</v>
      </c>
      <c r="G11" s="5">
        <v>10328.64537151</v>
      </c>
      <c r="H11" s="5">
        <v>11029.006564869998</v>
      </c>
      <c r="I11" s="5">
        <v>11895.104501039998</v>
      </c>
      <c r="J11" s="5">
        <v>12498.219885299997</v>
      </c>
      <c r="K11" s="5">
        <v>14386.491254679997</v>
      </c>
      <c r="L11" s="5">
        <v>15260.75265314</v>
      </c>
      <c r="M11" s="5">
        <v>15295.24857903</v>
      </c>
      <c r="N11" s="5">
        <v>15495.46800044</v>
      </c>
      <c r="O11" s="5">
        <v>17969.771976159998</v>
      </c>
      <c r="P11" s="5">
        <v>18005.620807129999</v>
      </c>
      <c r="Q11" s="5">
        <v>18173.197336919999</v>
      </c>
      <c r="R11" s="5">
        <v>21174.822924550001</v>
      </c>
      <c r="S11" s="5">
        <v>22154.945736050002</v>
      </c>
      <c r="T11" s="5">
        <v>25056.70988396</v>
      </c>
      <c r="U11" s="5">
        <v>25163.11009753</v>
      </c>
      <c r="V11" s="5">
        <v>24975.017046289999</v>
      </c>
      <c r="W11" s="5">
        <v>25048.267994850001</v>
      </c>
      <c r="X11" s="5">
        <v>24999.967994850002</v>
      </c>
    </row>
    <row r="12" spans="1:24" s="3" customFormat="1">
      <c r="A12" s="6" t="s">
        <v>77</v>
      </c>
      <c r="B12" s="76" t="s">
        <v>121</v>
      </c>
      <c r="C12" s="5">
        <v>5151.7110000000011</v>
      </c>
      <c r="D12" s="5">
        <v>5151.7110000000011</v>
      </c>
      <c r="E12" s="5">
        <v>5941.7110000000011</v>
      </c>
      <c r="F12" s="5">
        <v>5941.7110000000011</v>
      </c>
      <c r="G12" s="5">
        <v>6041.7110000000011</v>
      </c>
      <c r="H12" s="5">
        <v>6201.7110000000011</v>
      </c>
      <c r="I12" s="5">
        <v>6768.5189730200009</v>
      </c>
      <c r="J12" s="5">
        <v>8307.1257374200013</v>
      </c>
      <c r="K12" s="5">
        <v>8555.6885375800011</v>
      </c>
      <c r="L12" s="5">
        <v>8975.1082330100016</v>
      </c>
      <c r="M12" s="5">
        <v>9407.34647597</v>
      </c>
      <c r="N12" s="5">
        <v>10259.077149640001</v>
      </c>
      <c r="O12" s="5">
        <v>14315.645169710002</v>
      </c>
      <c r="P12" s="5">
        <v>14933.234544050001</v>
      </c>
      <c r="Q12" s="5">
        <v>14933.234544050001</v>
      </c>
      <c r="R12" s="5">
        <v>18620.187305349995</v>
      </c>
      <c r="S12" s="5">
        <v>18896.230137660001</v>
      </c>
      <c r="T12" s="5">
        <v>20535.964001339999</v>
      </c>
      <c r="U12" s="5">
        <v>20817.948033870001</v>
      </c>
      <c r="V12" s="5">
        <v>22882.26105538</v>
      </c>
      <c r="W12" s="5">
        <v>22959.188959899999</v>
      </c>
      <c r="X12" s="5">
        <v>23087.838604230001</v>
      </c>
    </row>
    <row r="13" spans="1:24" s="3" customFormat="1">
      <c r="A13" s="6" t="s">
        <v>77</v>
      </c>
      <c r="B13" s="77" t="s">
        <v>122</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0" t="s">
        <v>138</v>
      </c>
      <c r="B14" s="100"/>
      <c r="C14" s="17">
        <v>67484.579958405593</v>
      </c>
      <c r="D14" s="17">
        <v>68156.916268795147</v>
      </c>
      <c r="E14" s="17">
        <v>70001.280471854043</v>
      </c>
      <c r="F14" s="17">
        <v>68887.460571110219</v>
      </c>
      <c r="G14" s="17">
        <v>71562.892360106605</v>
      </c>
      <c r="H14" s="17">
        <v>72794.356232082966</v>
      </c>
      <c r="I14" s="17">
        <v>74565.142571402932</v>
      </c>
      <c r="J14" s="17">
        <v>77052.472411901472</v>
      </c>
      <c r="K14" s="17">
        <v>78575.099345513911</v>
      </c>
      <c r="L14" s="17">
        <v>78772.845822324685</v>
      </c>
      <c r="M14" s="17">
        <v>78728.612748168671</v>
      </c>
      <c r="N14" s="17">
        <v>79960.367630339373</v>
      </c>
      <c r="O14" s="17">
        <v>84110.295121238683</v>
      </c>
      <c r="P14" s="17">
        <v>86112.708667985426</v>
      </c>
      <c r="Q14" s="17">
        <v>88079.967939085182</v>
      </c>
      <c r="R14" s="17">
        <v>96098.07665789139</v>
      </c>
      <c r="S14" s="17">
        <v>97759.070387985805</v>
      </c>
      <c r="T14" s="17">
        <v>102947.60480623432</v>
      </c>
      <c r="U14" s="17">
        <v>104972.56197162601</v>
      </c>
      <c r="V14" s="17">
        <v>107840.7039654533</v>
      </c>
      <c r="W14" s="17">
        <v>109209.20418750448</v>
      </c>
      <c r="X14" s="17">
        <v>111690.26496301912</v>
      </c>
    </row>
    <row r="15" spans="1:24" s="3" customFormat="1">
      <c r="A15" s="6" t="s">
        <v>77</v>
      </c>
      <c r="B15" s="77" t="s">
        <v>124</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144</v>
      </c>
      <c r="B16" s="100"/>
      <c r="C16" s="17">
        <v>67927.089958405588</v>
      </c>
      <c r="D16" s="17">
        <v>68638.910926837998</v>
      </c>
      <c r="E16" s="17">
        <v>70525.18917450447</v>
      </c>
      <c r="F16" s="17">
        <v>69451.014270832762</v>
      </c>
      <c r="G16" s="17">
        <v>72167.769244890776</v>
      </c>
      <c r="H16" s="17">
        <v>73436.576940658168</v>
      </c>
      <c r="I16" s="17">
        <v>75248.864268183446</v>
      </c>
      <c r="J16" s="17">
        <v>77776.192996129743</v>
      </c>
      <c r="K16" s="17">
        <v>79344.457128173948</v>
      </c>
      <c r="L16" s="17">
        <v>79586.075084583033</v>
      </c>
      <c r="M16" s="17">
        <v>79585.477023842919</v>
      </c>
      <c r="N16" s="17">
        <v>80863.299896241355</v>
      </c>
      <c r="O16" s="17">
        <v>85055.535863989731</v>
      </c>
      <c r="P16" s="17">
        <v>87100.507938532915</v>
      </c>
      <c r="Q16" s="17">
        <v>89116.175008492501</v>
      </c>
      <c r="R16" s="17">
        <v>97178.888372593356</v>
      </c>
      <c r="S16" s="17">
        <v>98890.067813189511</v>
      </c>
      <c r="T16" s="17">
        <v>104130.28124264264</v>
      </c>
      <c r="U16" s="17">
        <v>106204.39616005958</v>
      </c>
      <c r="V16" s="17">
        <v>109127.33234461748</v>
      </c>
      <c r="W16" s="17">
        <v>110548.76078598146</v>
      </c>
      <c r="X16" s="17">
        <v>113082.63897004319</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2684.9906922590999</v>
      </c>
      <c r="P24" s="5">
        <v>3737.4812746489001</v>
      </c>
      <c r="Q24" s="5">
        <v>4054.2663054687996</v>
      </c>
      <c r="R24" s="5">
        <v>5672.2841153436002</v>
      </c>
      <c r="S24" s="5">
        <v>5706.5801353992001</v>
      </c>
      <c r="T24" s="5">
        <v>5743.6842934716997</v>
      </c>
      <c r="U24" s="5">
        <v>6079.9516870665993</v>
      </c>
      <c r="V24" s="5">
        <v>6516.6647571285994</v>
      </c>
      <c r="W24" s="5">
        <v>6541.1799180926992</v>
      </c>
      <c r="X24" s="5">
        <v>6926.6026884773</v>
      </c>
    </row>
    <row r="25" spans="1:24" s="3" customFormat="1">
      <c r="A25" s="6" t="s">
        <v>128</v>
      </c>
      <c r="B25" s="76" t="s">
        <v>119</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3819.4808424600005</v>
      </c>
      <c r="P26" s="5">
        <v>3926.8162283200004</v>
      </c>
      <c r="Q26" s="5">
        <v>3926.8162283200004</v>
      </c>
      <c r="R26" s="5">
        <v>6917.9349539200002</v>
      </c>
      <c r="S26" s="5">
        <v>7231.7492815199994</v>
      </c>
      <c r="T26" s="5">
        <v>8045.8005944900005</v>
      </c>
      <c r="U26" s="5">
        <v>8015.8005944900005</v>
      </c>
      <c r="V26" s="5">
        <v>8015.8005944900005</v>
      </c>
      <c r="W26" s="5">
        <v>7655.3005944899996</v>
      </c>
      <c r="X26" s="5">
        <v>7607.0005944899995</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2549.3402138000006</v>
      </c>
      <c r="N27" s="5">
        <v>3084.4959171300006</v>
      </c>
      <c r="O27" s="5">
        <v>6589.0725839899997</v>
      </c>
      <c r="P27" s="5">
        <v>6589.0725839899997</v>
      </c>
      <c r="Q27" s="5">
        <v>6589.0725839899997</v>
      </c>
      <c r="R27" s="5">
        <v>10397.025345289998</v>
      </c>
      <c r="S27" s="5">
        <v>10673.0681776</v>
      </c>
      <c r="T27" s="5">
        <v>11200.32459504</v>
      </c>
      <c r="U27" s="5">
        <v>11104.930426929999</v>
      </c>
      <c r="V27" s="5">
        <v>12887.870175639999</v>
      </c>
      <c r="W27" s="5">
        <v>12887.870175639999</v>
      </c>
      <c r="X27" s="5">
        <v>12947.634282919998</v>
      </c>
    </row>
    <row r="28" spans="1:24" s="3" customFormat="1">
      <c r="A28" s="6" t="s">
        <v>128</v>
      </c>
      <c r="B28" s="77" t="s">
        <v>122</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0" t="s">
        <v>138</v>
      </c>
      <c r="B29" s="100"/>
      <c r="C29" s="17">
        <v>21153.864800438259</v>
      </c>
      <c r="D29" s="17">
        <v>21410.982556138555</v>
      </c>
      <c r="E29" s="17">
        <v>21811.597704462823</v>
      </c>
      <c r="F29" s="17">
        <v>20489.205407430403</v>
      </c>
      <c r="G29" s="17">
        <v>22670.276206597457</v>
      </c>
      <c r="H29" s="17">
        <v>22784.758427231915</v>
      </c>
      <c r="I29" s="17">
        <v>22881.652628690535</v>
      </c>
      <c r="J29" s="17">
        <v>22980.869206063133</v>
      </c>
      <c r="K29" s="17">
        <v>23144.315606039854</v>
      </c>
      <c r="L29" s="17">
        <v>22028.781950484372</v>
      </c>
      <c r="M29" s="17">
        <v>22411.169341688063</v>
      </c>
      <c r="N29" s="17">
        <v>23051.978629460373</v>
      </c>
      <c r="O29" s="17">
        <v>25962.142939058791</v>
      </c>
      <c r="P29" s="17">
        <v>27402.357444817815</v>
      </c>
      <c r="Q29" s="17">
        <v>28157.965884939542</v>
      </c>
      <c r="R29" s="17">
        <v>34479.070272908371</v>
      </c>
      <c r="S29" s="17">
        <v>35392.424320177815</v>
      </c>
      <c r="T29" s="17">
        <v>37071.865237572907</v>
      </c>
      <c r="U29" s="17">
        <v>37526.554066846016</v>
      </c>
      <c r="V29" s="17">
        <v>39984.490812342061</v>
      </c>
      <c r="W29" s="17">
        <v>40051.711830309832</v>
      </c>
      <c r="X29" s="17">
        <v>40847.746421328222</v>
      </c>
    </row>
    <row r="30" spans="1:24" s="3" customFormat="1">
      <c r="A30" s="6" t="s">
        <v>128</v>
      </c>
      <c r="B30" s="77" t="s">
        <v>124</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144</v>
      </c>
      <c r="B31" s="100"/>
      <c r="C31" s="17">
        <v>21247.104800438261</v>
      </c>
      <c r="D31" s="17">
        <v>21519.952774953999</v>
      </c>
      <c r="E31" s="17">
        <v>21937.339431190914</v>
      </c>
      <c r="F31" s="17">
        <v>20630.751776129982</v>
      </c>
      <c r="G31" s="17">
        <v>22827.852208121396</v>
      </c>
      <c r="H31" s="17">
        <v>22957.355512631442</v>
      </c>
      <c r="I31" s="17">
        <v>23071.414922651264</v>
      </c>
      <c r="J31" s="17">
        <v>23186.163468279919</v>
      </c>
      <c r="K31" s="17">
        <v>23368.997040972779</v>
      </c>
      <c r="L31" s="17">
        <v>22272.567650990186</v>
      </c>
      <c r="M31" s="17">
        <v>22672.475271339921</v>
      </c>
      <c r="N31" s="17">
        <v>23331.490398419108</v>
      </c>
      <c r="O31" s="17">
        <v>26259.74986641459</v>
      </c>
      <c r="P31" s="17">
        <v>27717.772101613013</v>
      </c>
      <c r="Q31" s="17">
        <v>28495.149853688734</v>
      </c>
      <c r="R31" s="17">
        <v>34833.290349469542</v>
      </c>
      <c r="S31" s="17">
        <v>35766.661077034565</v>
      </c>
      <c r="T31" s="17">
        <v>37467.579114827378</v>
      </c>
      <c r="U31" s="17">
        <v>37944.775558001813</v>
      </c>
      <c r="V31" s="17">
        <v>40423.392439075527</v>
      </c>
      <c r="W31" s="17">
        <v>40512.430435834758</v>
      </c>
      <c r="X31" s="17">
        <v>41329.338586910337</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756.30566692490004</v>
      </c>
      <c r="Q39" s="5">
        <v>1001.2090540107</v>
      </c>
      <c r="R39" s="5">
        <v>2849.7769476566004</v>
      </c>
      <c r="S39" s="5">
        <v>2871.5613011366004</v>
      </c>
      <c r="T39" s="5">
        <v>3694.9555683299</v>
      </c>
      <c r="U39" s="5">
        <v>3828.2973608201996</v>
      </c>
      <c r="V39" s="5">
        <v>3923.3995176200997</v>
      </c>
      <c r="W39" s="5">
        <v>3938.5775304291997</v>
      </c>
      <c r="X39" s="5">
        <v>3988.8587006797998</v>
      </c>
    </row>
    <row r="40" spans="1:24">
      <c r="A40" s="6" t="s">
        <v>145</v>
      </c>
      <c r="B40" s="76" t="s">
        <v>119</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145</v>
      </c>
      <c r="B41" s="76" t="s">
        <v>120</v>
      </c>
      <c r="C41" s="5">
        <v>676.60799999999995</v>
      </c>
      <c r="D41" s="5">
        <v>676.60799999999995</v>
      </c>
      <c r="E41" s="5">
        <v>1176.6079999999999</v>
      </c>
      <c r="F41" s="5">
        <v>1176.6079999999999</v>
      </c>
      <c r="G41" s="5">
        <v>1176.6079999999999</v>
      </c>
      <c r="H41" s="5">
        <v>1526.56863759</v>
      </c>
      <c r="I41" s="5">
        <v>1776.6079999999999</v>
      </c>
      <c r="J41" s="5">
        <v>1821.6079999999999</v>
      </c>
      <c r="K41" s="5">
        <v>3075.0716783099997</v>
      </c>
      <c r="L41" s="5">
        <v>3455.71286577</v>
      </c>
      <c r="M41" s="5">
        <v>3455.71286577</v>
      </c>
      <c r="N41" s="5">
        <v>3455.71286577</v>
      </c>
      <c r="O41" s="5">
        <v>3455.71286577</v>
      </c>
      <c r="P41" s="5">
        <v>3455.71286577</v>
      </c>
      <c r="Q41" s="5">
        <v>3455.71286577</v>
      </c>
      <c r="R41" s="5">
        <v>3455.71286577</v>
      </c>
      <c r="S41" s="5">
        <v>4157.2412122200003</v>
      </c>
      <c r="T41" s="5">
        <v>5470.8469016700001</v>
      </c>
      <c r="U41" s="5">
        <v>5918.1621127999997</v>
      </c>
      <c r="V41" s="5">
        <v>5947.8940532699999</v>
      </c>
      <c r="W41" s="5">
        <v>5947.8940532699999</v>
      </c>
      <c r="X41" s="5">
        <v>5947.8940532699999</v>
      </c>
    </row>
    <row r="42" spans="1:24">
      <c r="A42" s="6" t="s">
        <v>145</v>
      </c>
      <c r="B42" s="76" t="s">
        <v>121</v>
      </c>
      <c r="C42" s="5">
        <v>1971.8570000000002</v>
      </c>
      <c r="D42" s="5">
        <v>1971.8570000000002</v>
      </c>
      <c r="E42" s="5">
        <v>2381.857</v>
      </c>
      <c r="F42" s="5">
        <v>2381.857</v>
      </c>
      <c r="G42" s="5">
        <v>2381.857</v>
      </c>
      <c r="H42" s="5">
        <v>2381.857</v>
      </c>
      <c r="I42" s="5">
        <v>2788.6649730200002</v>
      </c>
      <c r="J42" s="5">
        <v>4017.2717374200006</v>
      </c>
      <c r="K42" s="5">
        <v>4105.83453758</v>
      </c>
      <c r="L42" s="5">
        <v>4365.2542330100005</v>
      </c>
      <c r="M42" s="5">
        <v>4365.2542330100005</v>
      </c>
      <c r="N42" s="5">
        <v>4365.2542330100005</v>
      </c>
      <c r="O42" s="5">
        <v>4365.2542330100005</v>
      </c>
      <c r="P42" s="5">
        <v>4365.2542330100005</v>
      </c>
      <c r="Q42" s="5">
        <v>4365.2542330100005</v>
      </c>
      <c r="R42" s="5">
        <v>4244.2542330100005</v>
      </c>
      <c r="S42" s="5">
        <v>4244.2542330100005</v>
      </c>
      <c r="T42" s="5">
        <v>5356.7316792500005</v>
      </c>
      <c r="U42" s="5">
        <v>5361.8538797400006</v>
      </c>
      <c r="V42" s="5">
        <v>5361.8538797400006</v>
      </c>
      <c r="W42" s="5">
        <v>5438.7817842600007</v>
      </c>
      <c r="X42" s="5">
        <v>5507.6673213100003</v>
      </c>
    </row>
    <row r="43" spans="1:24">
      <c r="A43" s="6" t="s">
        <v>145</v>
      </c>
      <c r="B43" s="77" t="s">
        <v>122</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0" t="s">
        <v>138</v>
      </c>
      <c r="B44" s="100"/>
      <c r="C44" s="17">
        <v>18879.771660067749</v>
      </c>
      <c r="D44" s="17">
        <v>19064.10324627758</v>
      </c>
      <c r="E44" s="17">
        <v>20192.926200357379</v>
      </c>
      <c r="F44" s="17">
        <v>20347.908440142313</v>
      </c>
      <c r="G44" s="17">
        <v>20509.661711763434</v>
      </c>
      <c r="H44" s="17">
        <v>21018.173830705753</v>
      </c>
      <c r="I44" s="17">
        <v>21823.506113260988</v>
      </c>
      <c r="J44" s="17">
        <v>23250.61750955223</v>
      </c>
      <c r="K44" s="17">
        <v>23676.72319321442</v>
      </c>
      <c r="L44" s="17">
        <v>24518.121592642558</v>
      </c>
      <c r="M44" s="17">
        <v>24648.418498935665</v>
      </c>
      <c r="N44" s="17">
        <v>24797.518531227946</v>
      </c>
      <c r="O44" s="17">
        <v>24994.07782215561</v>
      </c>
      <c r="P44" s="17">
        <v>24957.143070489914</v>
      </c>
      <c r="Q44" s="17">
        <v>25354.123179507889</v>
      </c>
      <c r="R44" s="17">
        <v>25839.430946345346</v>
      </c>
      <c r="S44" s="17">
        <v>26165.778705845165</v>
      </c>
      <c r="T44" s="17">
        <v>28442.833274740246</v>
      </c>
      <c r="U44" s="17">
        <v>29274.578607709998</v>
      </c>
      <c r="V44" s="17">
        <v>29506.284948959168</v>
      </c>
      <c r="W44" s="17">
        <v>29954.119526767696</v>
      </c>
      <c r="X44" s="17">
        <v>30432.997284302986</v>
      </c>
    </row>
    <row r="45" spans="1:24">
      <c r="A45" s="6" t="s">
        <v>145</v>
      </c>
      <c r="B45" s="77" t="s">
        <v>124</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144</v>
      </c>
      <c r="B46" s="100"/>
      <c r="C46" s="17">
        <v>19081.911660067748</v>
      </c>
      <c r="D46" s="17">
        <v>19273.179773873329</v>
      </c>
      <c r="E46" s="17">
        <v>20410.346976675428</v>
      </c>
      <c r="F46" s="17">
        <v>20572.54183989891</v>
      </c>
      <c r="G46" s="17">
        <v>20741.119749095811</v>
      </c>
      <c r="H46" s="17">
        <v>21256.480075550287</v>
      </c>
      <c r="I46" s="17">
        <v>22068.886617589342</v>
      </c>
      <c r="J46" s="17">
        <v>23504.787686005926</v>
      </c>
      <c r="K46" s="17">
        <v>23938.179992597867</v>
      </c>
      <c r="L46" s="17">
        <v>24786.568135854504</v>
      </c>
      <c r="M46" s="17">
        <v>24924.12283638776</v>
      </c>
      <c r="N46" s="17">
        <v>25081.803980852113</v>
      </c>
      <c r="O46" s="17">
        <v>25285.768117698266</v>
      </c>
      <c r="P46" s="17">
        <v>25256.965400218654</v>
      </c>
      <c r="Q46" s="17">
        <v>25662.011130549872</v>
      </c>
      <c r="R46" s="17">
        <v>26156.830889562723</v>
      </c>
      <c r="S46" s="17">
        <v>26491.211820825072</v>
      </c>
      <c r="T46" s="17">
        <v>28777.640160687635</v>
      </c>
      <c r="U46" s="17">
        <v>29617.605116487994</v>
      </c>
      <c r="V46" s="17">
        <v>29860.091625634901</v>
      </c>
      <c r="W46" s="17">
        <v>30317.096380986291</v>
      </c>
      <c r="X46" s="17">
        <v>30804.502550414873</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417.5563111898</v>
      </c>
      <c r="P54" s="5">
        <v>378.6316056759</v>
      </c>
      <c r="Q54" s="5">
        <v>464.26904394090002</v>
      </c>
      <c r="R54" s="5">
        <v>891.31286396690007</v>
      </c>
      <c r="S54" s="5">
        <v>914.36752406400001</v>
      </c>
      <c r="T54" s="5">
        <v>1022.6335555835001</v>
      </c>
      <c r="U54" s="5">
        <v>1276.1162215539</v>
      </c>
      <c r="V54" s="5">
        <v>2004.0408656819</v>
      </c>
      <c r="W54" s="5">
        <v>2023.5481989417999</v>
      </c>
      <c r="X54" s="5">
        <v>2041.2825962270999</v>
      </c>
    </row>
    <row r="55" spans="1:24">
      <c r="A55" s="6" t="s">
        <v>146</v>
      </c>
      <c r="B55" s="76" t="s">
        <v>119</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146</v>
      </c>
      <c r="B56" s="76" t="s">
        <v>120</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5745.03</v>
      </c>
      <c r="W56" s="5">
        <v>5706.73</v>
      </c>
      <c r="X56" s="5">
        <v>5706.73</v>
      </c>
    </row>
    <row r="57" spans="1:24">
      <c r="A57" s="6" t="s">
        <v>146</v>
      </c>
      <c r="B57" s="76" t="s">
        <v>121</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1864.537</v>
      </c>
      <c r="S57" s="5">
        <v>1864.537</v>
      </c>
      <c r="T57" s="5">
        <v>1864.537</v>
      </c>
      <c r="U57" s="5">
        <v>1864.537</v>
      </c>
      <c r="V57" s="5">
        <v>2144.5370000000003</v>
      </c>
      <c r="W57" s="5">
        <v>2144.5370000000003</v>
      </c>
      <c r="X57" s="5">
        <v>2144.5370000000003</v>
      </c>
    </row>
    <row r="58" spans="1:24">
      <c r="A58" s="6" t="s">
        <v>146</v>
      </c>
      <c r="B58" s="77" t="s">
        <v>122</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0" t="s">
        <v>138</v>
      </c>
      <c r="B59" s="100"/>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20573.946737755759</v>
      </c>
      <c r="P59" s="17">
        <v>20537.015900743496</v>
      </c>
      <c r="Q59" s="17">
        <v>21095.399537556608</v>
      </c>
      <c r="R59" s="17">
        <v>22191.153345820952</v>
      </c>
      <c r="S59" s="17">
        <v>22528.559071615407</v>
      </c>
      <c r="T59" s="17">
        <v>22848.81939143718</v>
      </c>
      <c r="U59" s="17">
        <v>22903.402042066846</v>
      </c>
      <c r="V59" s="17">
        <v>22994.416352301243</v>
      </c>
      <c r="W59" s="17">
        <v>23354.904620547284</v>
      </c>
      <c r="X59" s="17">
        <v>23748.557549921265</v>
      </c>
    </row>
    <row r="60" spans="1:24">
      <c r="A60" s="6" t="s">
        <v>146</v>
      </c>
      <c r="B60" s="77" t="s">
        <v>124</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144</v>
      </c>
      <c r="B61" s="100"/>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20813.775366760117</v>
      </c>
      <c r="P61" s="17">
        <v>20789.852504871065</v>
      </c>
      <c r="Q61" s="17">
        <v>21361.839689623957</v>
      </c>
      <c r="R61" s="17">
        <v>22471.479257292151</v>
      </c>
      <c r="S61" s="17">
        <v>22825.549328667988</v>
      </c>
      <c r="T61" s="17">
        <v>23161.063965996615</v>
      </c>
      <c r="U61" s="17">
        <v>23229.556564651455</v>
      </c>
      <c r="V61" s="17">
        <v>23339.088996080096</v>
      </c>
      <c r="W61" s="17">
        <v>23716.704969999875</v>
      </c>
      <c r="X61" s="17">
        <v>24127.548811440101</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231.33881299999999</v>
      </c>
      <c r="U66" s="5">
        <v>231.33881299999999</v>
      </c>
      <c r="V66" s="5">
        <v>231.33881299999999</v>
      </c>
      <c r="W66" s="5">
        <v>231.33881299999999</v>
      </c>
      <c r="X66" s="5">
        <v>231.33881299999999</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460.55157523139997</v>
      </c>
      <c r="O69" s="5">
        <v>618.71172287559989</v>
      </c>
      <c r="P69" s="5">
        <v>622.51699228789994</v>
      </c>
      <c r="Q69" s="5">
        <v>647.04198721340003</v>
      </c>
      <c r="R69" s="5">
        <v>1364.2111605651</v>
      </c>
      <c r="S69" s="5">
        <v>1370.2716494347001</v>
      </c>
      <c r="T69" s="5">
        <v>1580.0492830384001</v>
      </c>
      <c r="U69" s="5">
        <v>1587.8238494290999</v>
      </c>
      <c r="V69" s="5">
        <v>1596.7467494052</v>
      </c>
      <c r="W69" s="5">
        <v>1600.6444221325999</v>
      </c>
      <c r="X69" s="5">
        <v>2307.6946204576998</v>
      </c>
    </row>
    <row r="70" spans="1:24">
      <c r="A70" s="6" t="s">
        <v>147</v>
      </c>
      <c r="B70" s="76" t="s">
        <v>119</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2416.5892729500001</v>
      </c>
      <c r="P71" s="5">
        <v>2190.3892729500003</v>
      </c>
      <c r="Q71" s="5">
        <v>2190.3892729500003</v>
      </c>
      <c r="R71" s="5">
        <v>2081.4061976399998</v>
      </c>
      <c r="S71" s="5">
        <v>1920.02419156</v>
      </c>
      <c r="T71" s="5">
        <v>2617.5893038500003</v>
      </c>
      <c r="U71" s="5">
        <v>2458.5893038500003</v>
      </c>
      <c r="V71" s="5">
        <v>2432.7643121400001</v>
      </c>
      <c r="W71" s="5">
        <v>2779.36</v>
      </c>
      <c r="X71" s="5">
        <v>2779.36</v>
      </c>
    </row>
    <row r="72" spans="1:24">
      <c r="A72" s="6" t="s">
        <v>147</v>
      </c>
      <c r="B72" s="76" t="s">
        <v>121</v>
      </c>
      <c r="C72" s="5">
        <v>378</v>
      </c>
      <c r="D72" s="5">
        <v>378</v>
      </c>
      <c r="E72" s="5">
        <v>378</v>
      </c>
      <c r="F72" s="5">
        <v>378</v>
      </c>
      <c r="G72" s="5">
        <v>378</v>
      </c>
      <c r="H72" s="5">
        <v>378</v>
      </c>
      <c r="I72" s="5">
        <v>378</v>
      </c>
      <c r="J72" s="5">
        <v>378</v>
      </c>
      <c r="K72" s="5">
        <v>378</v>
      </c>
      <c r="L72" s="5">
        <v>378</v>
      </c>
      <c r="M72" s="5">
        <v>478.21502915999997</v>
      </c>
      <c r="N72" s="5">
        <v>794.78999950000002</v>
      </c>
      <c r="O72" s="5">
        <v>1346.7813527100002</v>
      </c>
      <c r="P72" s="5">
        <v>1964.3707270499999</v>
      </c>
      <c r="Q72" s="5">
        <v>1964.3707270499999</v>
      </c>
      <c r="R72" s="5">
        <v>1964.3707270499999</v>
      </c>
      <c r="S72" s="5">
        <v>1964.3707270499999</v>
      </c>
      <c r="T72" s="5">
        <v>1964.3707270499999</v>
      </c>
      <c r="U72" s="5">
        <v>2336.6267272</v>
      </c>
      <c r="V72" s="5">
        <v>2338</v>
      </c>
      <c r="W72" s="5">
        <v>2338</v>
      </c>
      <c r="X72" s="5">
        <v>2338</v>
      </c>
    </row>
    <row r="73" spans="1:24">
      <c r="A73" s="6" t="s">
        <v>147</v>
      </c>
      <c r="B73" s="77" t="s">
        <v>122</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0" t="s">
        <v>138</v>
      </c>
      <c r="B74" s="100"/>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6507.5678314413217</v>
      </c>
      <c r="N74" s="17">
        <v>7038.2194800725847</v>
      </c>
      <c r="O74" s="17">
        <v>7945.016059859764</v>
      </c>
      <c r="P74" s="17">
        <v>8364.3201851304621</v>
      </c>
      <c r="Q74" s="17">
        <v>8428.5627897833056</v>
      </c>
      <c r="R74" s="17">
        <v>8271.254717641501</v>
      </c>
      <c r="S74" s="17">
        <v>8164.6989938054376</v>
      </c>
      <c r="T74" s="17">
        <v>8826.7766474085729</v>
      </c>
      <c r="U74" s="17">
        <v>9090.140650747162</v>
      </c>
      <c r="V74" s="17">
        <v>9116.1775006537264</v>
      </c>
      <c r="W74" s="17">
        <v>9544.9296773233182</v>
      </c>
      <c r="X74" s="17">
        <v>10340.442995643223</v>
      </c>
    </row>
    <row r="75" spans="1:24">
      <c r="A75" s="6" t="s">
        <v>147</v>
      </c>
      <c r="B75" s="77" t="s">
        <v>124</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144</v>
      </c>
      <c r="B76" s="100"/>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6582.8922447827235</v>
      </c>
      <c r="N76" s="17">
        <v>7118.4270211808798</v>
      </c>
      <c r="O76" s="17">
        <v>8029.611079587351</v>
      </c>
      <c r="P76" s="17">
        <v>8452.3713500214926</v>
      </c>
      <c r="Q76" s="17">
        <v>8521.4231737154842</v>
      </c>
      <c r="R76" s="17">
        <v>8368.3668514770143</v>
      </c>
      <c r="S76" s="17">
        <v>8267.0977486749616</v>
      </c>
      <c r="T76" s="17">
        <v>8934.510950494152</v>
      </c>
      <c r="U76" s="17">
        <v>9202.19934124065</v>
      </c>
      <c r="V76" s="17">
        <v>9232.8186797771523</v>
      </c>
      <c r="W76" s="17">
        <v>9666.2520389221609</v>
      </c>
      <c r="X76" s="17">
        <v>10467.695480962047</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136.90434475870001</v>
      </c>
      <c r="S84" s="5">
        <v>189.3485388325</v>
      </c>
      <c r="T84" s="5">
        <v>282.79447363010001</v>
      </c>
      <c r="U84" s="5">
        <v>426.66703248989995</v>
      </c>
      <c r="V84" s="5">
        <v>480.31858745670002</v>
      </c>
      <c r="W84" s="5">
        <v>522.46942306489996</v>
      </c>
      <c r="X84" s="5">
        <v>523.33315548569999</v>
      </c>
    </row>
    <row r="85" spans="1:24">
      <c r="A85" s="6" t="s">
        <v>148</v>
      </c>
      <c r="B85" s="76" t="s">
        <v>119</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148</v>
      </c>
      <c r="B86" s="76" t="s">
        <v>120</v>
      </c>
      <c r="C86" s="5">
        <v>572.95000000000005</v>
      </c>
      <c r="D86" s="5">
        <v>572.95000000000005</v>
      </c>
      <c r="E86" s="5">
        <v>572.95000000000005</v>
      </c>
      <c r="F86" s="5">
        <v>686.68017500999997</v>
      </c>
      <c r="G86" s="5">
        <v>808.93737151000005</v>
      </c>
      <c r="H86" s="5">
        <v>939.53792727999996</v>
      </c>
      <c r="I86" s="5">
        <v>1075.59650104</v>
      </c>
      <c r="J86" s="5">
        <v>1153.7118852999999</v>
      </c>
      <c r="K86" s="5">
        <v>1308.5195763700001</v>
      </c>
      <c r="L86" s="5">
        <v>1412.88978737</v>
      </c>
      <c r="M86" s="5">
        <v>1493.3857132599999</v>
      </c>
      <c r="N86" s="5">
        <v>1693.6051346699999</v>
      </c>
      <c r="O86" s="5">
        <v>1801.2589949799999</v>
      </c>
      <c r="P86" s="5">
        <v>2008.47244009</v>
      </c>
      <c r="Q86" s="5">
        <v>2176.0489698800002</v>
      </c>
      <c r="R86" s="5">
        <v>2295.5389072200001</v>
      </c>
      <c r="S86" s="5">
        <v>2421.7010507499999</v>
      </c>
      <c r="T86" s="5">
        <v>2565.4430839500001</v>
      </c>
      <c r="U86" s="5">
        <v>2833.5280863899998</v>
      </c>
      <c r="V86" s="5">
        <v>2833.5280863899998</v>
      </c>
      <c r="W86" s="5">
        <v>2958.9833470900003</v>
      </c>
      <c r="X86" s="5">
        <v>2958.9833470900003</v>
      </c>
    </row>
    <row r="87" spans="1:24">
      <c r="A87" s="6" t="s">
        <v>148</v>
      </c>
      <c r="B87" s="76" t="s">
        <v>121</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148</v>
      </c>
      <c r="B88" s="77" t="s">
        <v>122</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0" t="s">
        <v>138</v>
      </c>
      <c r="B89" s="100"/>
      <c r="C89" s="17">
        <v>3203.9443533131016</v>
      </c>
      <c r="D89" s="17">
        <v>3212.6825845115404</v>
      </c>
      <c r="E89" s="17">
        <v>3221.9422359284581</v>
      </c>
      <c r="F89" s="17">
        <v>3339.7040108835508</v>
      </c>
      <c r="G89" s="17">
        <v>3466.1714731394036</v>
      </c>
      <c r="H89" s="17">
        <v>3599.3151430413968</v>
      </c>
      <c r="I89" s="17">
        <v>3737.1550214379172</v>
      </c>
      <c r="J89" s="17">
        <v>3967.2393873457245</v>
      </c>
      <c r="K89" s="17">
        <v>4126.5363667785259</v>
      </c>
      <c r="L89" s="17">
        <v>4238.1089836463107</v>
      </c>
      <c r="M89" s="17">
        <v>4318.227779409196</v>
      </c>
      <c r="N89" s="17">
        <v>4519.8144063054742</v>
      </c>
      <c r="O89" s="17">
        <v>4635.1115624087715</v>
      </c>
      <c r="P89" s="17">
        <v>4851.8720668037304</v>
      </c>
      <c r="Q89" s="17">
        <v>5043.9165472978375</v>
      </c>
      <c r="R89" s="17">
        <v>5317.1673751752278</v>
      </c>
      <c r="S89" s="17">
        <v>5507.6092965419712</v>
      </c>
      <c r="T89" s="17">
        <v>5757.310255075422</v>
      </c>
      <c r="U89" s="17">
        <v>6177.8866042559939</v>
      </c>
      <c r="V89" s="17">
        <v>6239.3343511970916</v>
      </c>
      <c r="W89" s="17">
        <v>6303.5385325563557</v>
      </c>
      <c r="X89" s="17">
        <v>6320.5207118234275</v>
      </c>
    </row>
    <row r="90" spans="1:24">
      <c r="A90" s="6" t="s">
        <v>148</v>
      </c>
      <c r="B90" s="77" t="s">
        <v>124</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144</v>
      </c>
      <c r="B91" s="100"/>
      <c r="C91" s="17">
        <v>3233.4543533131018</v>
      </c>
      <c r="D91" s="17">
        <v>3242.2165922273016</v>
      </c>
      <c r="E91" s="17">
        <v>3251.7357632368817</v>
      </c>
      <c r="F91" s="17">
        <v>3369.6750351585183</v>
      </c>
      <c r="G91" s="17">
        <v>3496.2537532601332</v>
      </c>
      <c r="H91" s="17">
        <v>3629.4865775530357</v>
      </c>
      <c r="I91" s="17">
        <v>3767.5198570281873</v>
      </c>
      <c r="J91" s="17">
        <v>3997.0648181365896</v>
      </c>
      <c r="K91" s="17">
        <v>4157.0467587831317</v>
      </c>
      <c r="L91" s="17">
        <v>4269.2376140565384</v>
      </c>
      <c r="M91" s="17">
        <v>4349.4980176462059</v>
      </c>
      <c r="N91" s="17">
        <v>4551.2387507633121</v>
      </c>
      <c r="O91" s="17">
        <v>4666.6314335294264</v>
      </c>
      <c r="P91" s="17">
        <v>4883.5465818086795</v>
      </c>
      <c r="Q91" s="17">
        <v>5075.7511609144458</v>
      </c>
      <c r="R91" s="17">
        <v>5348.9210247919364</v>
      </c>
      <c r="S91" s="17">
        <v>5539.5478379869119</v>
      </c>
      <c r="T91" s="17">
        <v>5789.4870506368679</v>
      </c>
      <c r="U91" s="17">
        <v>6210.2595796776714</v>
      </c>
      <c r="V91" s="17">
        <v>6271.9406040497915</v>
      </c>
      <c r="W91" s="17">
        <v>6336.2769602383842</v>
      </c>
      <c r="X91" s="17">
        <v>6353.5535403158365</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146</v>
      </c>
      <c r="B6" s="6" t="s">
        <v>114</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146</v>
      </c>
      <c r="B15" s="6" t="s">
        <v>114</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97441.080099263752</v>
      </c>
      <c r="D4" s="5">
        <v>94965.320393621776</v>
      </c>
      <c r="E4" s="5">
        <v>95186.160739487386</v>
      </c>
      <c r="F4" s="5">
        <v>91935.315056192136</v>
      </c>
      <c r="G4" s="5">
        <v>90137.284738914721</v>
      </c>
      <c r="H4" s="5">
        <v>86445.351879895548</v>
      </c>
      <c r="I4" s="5">
        <v>86824.622186011038</v>
      </c>
      <c r="J4" s="5">
        <v>79637.542336567625</v>
      </c>
      <c r="K4" s="5">
        <v>78768.530340088066</v>
      </c>
      <c r="L4" s="5">
        <v>83157.710535976337</v>
      </c>
      <c r="M4" s="5">
        <v>82882.512738849211</v>
      </c>
      <c r="N4" s="5">
        <v>68858.618157504287</v>
      </c>
      <c r="O4" s="5">
        <v>69724.47502180835</v>
      </c>
      <c r="P4" s="5">
        <v>70036.991988591704</v>
      </c>
      <c r="Q4" s="5">
        <v>47518.275563425872</v>
      </c>
      <c r="R4" s="5">
        <v>44110.304486057423</v>
      </c>
      <c r="S4" s="5">
        <v>37881.477423007527</v>
      </c>
      <c r="T4" s="5">
        <v>38083.000600616826</v>
      </c>
      <c r="U4" s="5">
        <v>38097.51007084256</v>
      </c>
      <c r="V4" s="5">
        <v>38111.097722323415</v>
      </c>
      <c r="W4" s="5">
        <v>38136.747589489569</v>
      </c>
      <c r="AA4" s="83"/>
    </row>
    <row r="5" spans="1:27">
      <c r="A5" s="6" t="s">
        <v>77</v>
      </c>
      <c r="B5" s="6" t="s">
        <v>114</v>
      </c>
      <c r="C5" s="5">
        <v>31943.088576287617</v>
      </c>
      <c r="D5" s="5">
        <v>33240.599873651983</v>
      </c>
      <c r="E5" s="5">
        <v>33078.85731206472</v>
      </c>
      <c r="F5" s="5">
        <v>32062.977214662547</v>
      </c>
      <c r="G5" s="5">
        <v>30192.041049979078</v>
      </c>
      <c r="H5" s="5">
        <v>28815.672704662851</v>
      </c>
      <c r="I5" s="5">
        <v>31015.54406434167</v>
      </c>
      <c r="J5" s="5">
        <v>28093.563200601289</v>
      </c>
      <c r="K5" s="5">
        <v>26097.643489392412</v>
      </c>
      <c r="L5" s="5">
        <v>25924.11880126188</v>
      </c>
      <c r="M5" s="5">
        <v>22061.390322405117</v>
      </c>
      <c r="N5" s="5">
        <v>21027.317501970923</v>
      </c>
      <c r="O5" s="5">
        <v>20885.019569323435</v>
      </c>
      <c r="P5" s="5">
        <v>20166.668800689215</v>
      </c>
      <c r="Q5" s="5">
        <v>19942.057378277823</v>
      </c>
      <c r="R5" s="5">
        <v>20513.662545713247</v>
      </c>
      <c r="S5" s="5">
        <v>21721.474232515873</v>
      </c>
      <c r="T5" s="5">
        <v>21041.031670491975</v>
      </c>
      <c r="U5" s="5">
        <v>21300.298510382101</v>
      </c>
      <c r="V5" s="5">
        <v>22609.836632787665</v>
      </c>
      <c r="W5" s="5">
        <v>20944.299743910491</v>
      </c>
      <c r="AA5" s="83"/>
    </row>
    <row r="6" spans="1:27">
      <c r="A6" s="6" t="s">
        <v>77</v>
      </c>
      <c r="B6" s="6" t="s">
        <v>115</v>
      </c>
      <c r="C6" s="5">
        <v>3143.0282842647284</v>
      </c>
      <c r="D6" s="5">
        <v>3138.9781824474185</v>
      </c>
      <c r="E6" s="5">
        <v>2998.1317557579541</v>
      </c>
      <c r="F6" s="5">
        <v>3030.4012736126006</v>
      </c>
      <c r="G6" s="5">
        <v>2849.4938310217158</v>
      </c>
      <c r="H6" s="5">
        <v>2792.2340514608204</v>
      </c>
      <c r="I6" s="5">
        <v>2932.6817132882006</v>
      </c>
      <c r="J6" s="5">
        <v>2955.5621830196042</v>
      </c>
      <c r="K6" s="5">
        <v>2876.045485770479</v>
      </c>
      <c r="L6" s="5">
        <v>2968.4692358533466</v>
      </c>
      <c r="M6" s="5">
        <v>2709.1842745414051</v>
      </c>
      <c r="N6" s="5">
        <v>10491.347188861779</v>
      </c>
      <c r="O6" s="5">
        <v>10020.232828509197</v>
      </c>
      <c r="P6" s="5">
        <v>9419.2382121916598</v>
      </c>
      <c r="Q6" s="5">
        <v>9114.4880185008969</v>
      </c>
      <c r="R6" s="5">
        <v>10152.10180115482</v>
      </c>
      <c r="S6" s="5">
        <v>12368.900159583565</v>
      </c>
      <c r="T6" s="5">
        <v>12778.854058873825</v>
      </c>
      <c r="U6" s="5">
        <v>10453.733763388369</v>
      </c>
      <c r="V6" s="5">
        <v>10361.620182861474</v>
      </c>
      <c r="W6" s="5">
        <v>10409.964365452841</v>
      </c>
      <c r="AA6" s="83"/>
    </row>
    <row r="7" spans="1:27">
      <c r="A7" s="6" t="s">
        <v>77</v>
      </c>
      <c r="B7" s="6" t="s">
        <v>116</v>
      </c>
      <c r="C7" s="5">
        <v>112.36636261138469</v>
      </c>
      <c r="D7" s="5">
        <v>96.766945459001292</v>
      </c>
      <c r="E7" s="5">
        <v>159.99419124012039</v>
      </c>
      <c r="F7" s="5">
        <v>192.22542017563592</v>
      </c>
      <c r="G7" s="5">
        <v>188.80454453535663</v>
      </c>
      <c r="H7" s="5">
        <v>143.84425635852466</v>
      </c>
      <c r="I7" s="5">
        <v>162.42896284431424</v>
      </c>
      <c r="J7" s="5">
        <v>199.81179253517001</v>
      </c>
      <c r="K7" s="5">
        <v>251.59968062366912</v>
      </c>
      <c r="L7" s="5">
        <v>248.4637468399728</v>
      </c>
      <c r="M7" s="5">
        <v>229.92657085846042</v>
      </c>
      <c r="N7" s="5">
        <v>6602.1929407298239</v>
      </c>
      <c r="O7" s="5">
        <v>6725.7189948158702</v>
      </c>
      <c r="P7" s="5">
        <v>6327.1128366916573</v>
      </c>
      <c r="Q7" s="5">
        <v>9922.3381567956694</v>
      </c>
      <c r="R7" s="5">
        <v>10988.291430645242</v>
      </c>
      <c r="S7" s="5">
        <v>21199.481572776229</v>
      </c>
      <c r="T7" s="5">
        <v>17929.910176395992</v>
      </c>
      <c r="U7" s="5">
        <v>21691.317056807937</v>
      </c>
      <c r="V7" s="5">
        <v>25553.617101079959</v>
      </c>
      <c r="W7" s="5">
        <v>24948.619758353794</v>
      </c>
      <c r="AA7" s="83"/>
    </row>
    <row r="8" spans="1:27">
      <c r="A8" s="6" t="s">
        <v>77</v>
      </c>
      <c r="B8" s="6" t="s">
        <v>117</v>
      </c>
      <c r="C8" s="5">
        <v>15998.52703716929</v>
      </c>
      <c r="D8" s="5">
        <v>13157.215856316374</v>
      </c>
      <c r="E8" s="5">
        <v>12989.373610303475</v>
      </c>
      <c r="F8" s="5">
        <v>15833.241785993252</v>
      </c>
      <c r="G8" s="5">
        <v>13544.390274979287</v>
      </c>
      <c r="H8" s="5">
        <v>14661.855080269883</v>
      </c>
      <c r="I8" s="5">
        <v>9123.1527198965396</v>
      </c>
      <c r="J8" s="5">
        <v>15471.02911945161</v>
      </c>
      <c r="K8" s="5">
        <v>14537.165822912955</v>
      </c>
      <c r="L8" s="5">
        <v>11610.141715060754</v>
      </c>
      <c r="M8" s="5">
        <v>12787.837869146511</v>
      </c>
      <c r="N8" s="5">
        <v>12580.158888268812</v>
      </c>
      <c r="O8" s="5">
        <v>12053.665541205992</v>
      </c>
      <c r="P8" s="5">
        <v>13802.50181326746</v>
      </c>
      <c r="Q8" s="5">
        <v>12478.057319959822</v>
      </c>
      <c r="R8" s="5">
        <v>13138.62616560419</v>
      </c>
      <c r="S8" s="5">
        <v>8650.8325692123672</v>
      </c>
      <c r="T8" s="5">
        <v>14890.153551413205</v>
      </c>
      <c r="U8" s="5">
        <v>14462.63932946706</v>
      </c>
      <c r="V8" s="5">
        <v>11184.96146682719</v>
      </c>
      <c r="W8" s="5">
        <v>12614.978175411148</v>
      </c>
      <c r="AA8" s="83"/>
    </row>
    <row r="9" spans="1:27">
      <c r="A9" s="6" t="s">
        <v>77</v>
      </c>
      <c r="B9" s="6" t="s">
        <v>118</v>
      </c>
      <c r="C9" s="5">
        <v>176.12256334354515</v>
      </c>
      <c r="D9" s="5">
        <v>189.99267496851485</v>
      </c>
      <c r="E9" s="5">
        <v>169.19527416793468</v>
      </c>
      <c r="F9" s="5">
        <v>260.06690720043417</v>
      </c>
      <c r="G9" s="5">
        <v>473.78965559029677</v>
      </c>
      <c r="H9" s="5">
        <v>651.86949027432365</v>
      </c>
      <c r="I9" s="5">
        <v>945.0581789513808</v>
      </c>
      <c r="J9" s="5">
        <v>668.26074310112176</v>
      </c>
      <c r="K9" s="5">
        <v>889.29505390119664</v>
      </c>
      <c r="L9" s="5">
        <v>2175.727109774145</v>
      </c>
      <c r="M9" s="5">
        <v>2164.4989244121043</v>
      </c>
      <c r="N9" s="5">
        <v>2547.686438233186</v>
      </c>
      <c r="O9" s="5">
        <v>3018.4844731326743</v>
      </c>
      <c r="P9" s="5">
        <v>3764.8105659180314</v>
      </c>
      <c r="Q9" s="5">
        <v>8549.9454622038866</v>
      </c>
      <c r="R9" s="5">
        <v>9000.7646117623754</v>
      </c>
      <c r="S9" s="5">
        <v>8747.4116954616584</v>
      </c>
      <c r="T9" s="5">
        <v>8375.3000614506545</v>
      </c>
      <c r="U9" s="5">
        <v>8899.7941740095266</v>
      </c>
      <c r="V9" s="5">
        <v>8702.6949622231186</v>
      </c>
      <c r="W9" s="5">
        <v>9176.2808214590495</v>
      </c>
      <c r="AA9" s="83"/>
    </row>
    <row r="10" spans="1:27">
      <c r="A10" s="6" t="s">
        <v>77</v>
      </c>
      <c r="B10" s="6" t="s">
        <v>119</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77</v>
      </c>
      <c r="B11" s="6" t="s">
        <v>120</v>
      </c>
      <c r="C11" s="5">
        <v>29308.954411202096</v>
      </c>
      <c r="D11" s="5">
        <v>30389.277118411934</v>
      </c>
      <c r="E11" s="5">
        <v>31045.338008362243</v>
      </c>
      <c r="F11" s="5">
        <v>31910.815248673509</v>
      </c>
      <c r="G11" s="5">
        <v>36634.697696401876</v>
      </c>
      <c r="H11" s="5">
        <v>39189.086206501575</v>
      </c>
      <c r="I11" s="5">
        <v>38506.174398878873</v>
      </c>
      <c r="J11" s="5">
        <v>45030.908558567637</v>
      </c>
      <c r="K11" s="5">
        <v>47341.437279571262</v>
      </c>
      <c r="L11" s="5">
        <v>47119.671031450031</v>
      </c>
      <c r="M11" s="5">
        <v>49645.532368059074</v>
      </c>
      <c r="N11" s="5">
        <v>48685.539436058505</v>
      </c>
      <c r="O11" s="5">
        <v>47026.607747659458</v>
      </c>
      <c r="P11" s="5">
        <v>47900.762910350983</v>
      </c>
      <c r="Q11" s="5">
        <v>68871.129192438122</v>
      </c>
      <c r="R11" s="5">
        <v>69836.725670701577</v>
      </c>
      <c r="S11" s="5">
        <v>67724.560775558712</v>
      </c>
      <c r="T11" s="5">
        <v>70217.074446621467</v>
      </c>
      <c r="U11" s="5">
        <v>69019.184713758776</v>
      </c>
      <c r="V11" s="5">
        <v>68017.314586077089</v>
      </c>
      <c r="W11" s="5">
        <v>69325.392627444817</v>
      </c>
      <c r="AA11" s="83"/>
    </row>
    <row r="12" spans="1:27">
      <c r="A12" s="6" t="s">
        <v>77</v>
      </c>
      <c r="B12" s="6" t="s">
        <v>121</v>
      </c>
      <c r="C12" s="5">
        <v>12774.52752815759</v>
      </c>
      <c r="D12" s="5">
        <v>15384.050673713738</v>
      </c>
      <c r="E12" s="5">
        <v>14970.45589997933</v>
      </c>
      <c r="F12" s="5">
        <v>15061.388848835013</v>
      </c>
      <c r="G12" s="5">
        <v>15895.355102743622</v>
      </c>
      <c r="H12" s="5">
        <v>17811.880388616686</v>
      </c>
      <c r="I12" s="5">
        <v>22133.887764020994</v>
      </c>
      <c r="J12" s="5">
        <v>19196.061459320215</v>
      </c>
      <c r="K12" s="5">
        <v>22100.665365796049</v>
      </c>
      <c r="L12" s="5">
        <v>22608.89145717775</v>
      </c>
      <c r="M12" s="5">
        <v>24327.361795402405</v>
      </c>
      <c r="N12" s="5">
        <v>27194.621029986265</v>
      </c>
      <c r="O12" s="5">
        <v>30140.827834540691</v>
      </c>
      <c r="P12" s="5">
        <v>29945.961883823831</v>
      </c>
      <c r="Q12" s="5">
        <v>31088.092749230476</v>
      </c>
      <c r="R12" s="5">
        <v>31132.940860567302</v>
      </c>
      <c r="S12" s="5">
        <v>31236.715342839718</v>
      </c>
      <c r="T12" s="5">
        <v>27347.696296363982</v>
      </c>
      <c r="U12" s="5">
        <v>28928.768658049939</v>
      </c>
      <c r="V12" s="5">
        <v>29434.74932643299</v>
      </c>
      <c r="W12" s="5">
        <v>30058.893727510353</v>
      </c>
      <c r="AA12" s="83"/>
    </row>
    <row r="13" spans="1:27">
      <c r="A13" s="6" t="s">
        <v>77</v>
      </c>
      <c r="B13" s="6" t="s">
        <v>122</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0" t="s">
        <v>150</v>
      </c>
      <c r="B14" s="100"/>
      <c r="C14" s="17">
        <v>206174.91354300329</v>
      </c>
      <c r="D14" s="17">
        <v>206757.64634111401</v>
      </c>
      <c r="E14" s="17">
        <v>207580.39485894702</v>
      </c>
      <c r="F14" s="17">
        <v>207680.4059539705</v>
      </c>
      <c r="G14" s="17">
        <v>207532.59777805995</v>
      </c>
      <c r="H14" s="17">
        <v>208377.74355171761</v>
      </c>
      <c r="I14" s="17">
        <v>209670.60853165571</v>
      </c>
      <c r="J14" s="17">
        <v>210036.72822508885</v>
      </c>
      <c r="K14" s="17">
        <v>211922.38447091967</v>
      </c>
      <c r="L14" s="17">
        <v>214034.17424662941</v>
      </c>
      <c r="M14" s="17">
        <v>215536.67240706866</v>
      </c>
      <c r="N14" s="17">
        <v>217007.66216530991</v>
      </c>
      <c r="O14" s="17">
        <v>219115.96116891599</v>
      </c>
      <c r="P14" s="17">
        <v>221493.80877220802</v>
      </c>
      <c r="Q14" s="17">
        <v>224916.667930956</v>
      </c>
      <c r="R14" s="17">
        <v>227701.33234252379</v>
      </c>
      <c r="S14" s="17">
        <v>229806.80136730167</v>
      </c>
      <c r="T14" s="17">
        <v>232377.2843961012</v>
      </c>
      <c r="U14" s="17">
        <v>235035.22541854324</v>
      </c>
      <c r="V14" s="17">
        <v>237614.87810533948</v>
      </c>
      <c r="W14" s="17">
        <v>240425.59528142842</v>
      </c>
      <c r="AA14" s="83"/>
    </row>
    <row r="15" spans="1:27">
      <c r="A15" s="6" t="s">
        <v>77</v>
      </c>
      <c r="B15" s="6" t="s">
        <v>124</v>
      </c>
      <c r="C15" s="5">
        <v>0.13821430193199105</v>
      </c>
      <c r="D15" s="5">
        <v>0</v>
      </c>
      <c r="E15" s="5">
        <v>0.14154636869949999</v>
      </c>
      <c r="F15" s="5">
        <v>0.58213423279916188</v>
      </c>
      <c r="G15" s="5">
        <v>0.60343783145820007</v>
      </c>
      <c r="H15" s="5">
        <v>0</v>
      </c>
      <c r="I15" s="5">
        <v>0.2052942622167</v>
      </c>
      <c r="J15" s="5">
        <v>0.22468143493289999</v>
      </c>
      <c r="K15" s="5">
        <v>1.5679367475462169</v>
      </c>
      <c r="L15" s="5">
        <v>0</v>
      </c>
      <c r="M15" s="5">
        <v>0.27951176895870006</v>
      </c>
      <c r="N15" s="5">
        <v>0.29760692735569999</v>
      </c>
      <c r="O15" s="5">
        <v>0.81167025826306816</v>
      </c>
      <c r="P15" s="5">
        <v>1.2753256115445708</v>
      </c>
      <c r="Q15" s="5">
        <v>3.0832930625617014</v>
      </c>
      <c r="R15" s="5">
        <v>3.6591684914982512</v>
      </c>
      <c r="S15" s="5">
        <v>1.6546457289331666</v>
      </c>
      <c r="T15" s="5">
        <v>4.6203424467644352</v>
      </c>
      <c r="U15" s="5">
        <v>4.6659842642168821</v>
      </c>
      <c r="V15" s="5">
        <v>1.8008552145824046</v>
      </c>
      <c r="W15" s="5">
        <v>4.694685769450369</v>
      </c>
      <c r="AA15" s="83"/>
    </row>
    <row r="16" spans="1:27">
      <c r="A16" s="100" t="s">
        <v>144</v>
      </c>
      <c r="B16" s="100"/>
      <c r="C16" s="17">
        <v>206175.05175730522</v>
      </c>
      <c r="D16" s="17">
        <v>206757.64634111401</v>
      </c>
      <c r="E16" s="17">
        <v>207580.53640531571</v>
      </c>
      <c r="F16" s="17">
        <v>207680.9880882033</v>
      </c>
      <c r="G16" s="17">
        <v>207533.2012158914</v>
      </c>
      <c r="H16" s="17">
        <v>208377.74355171761</v>
      </c>
      <c r="I16" s="17">
        <v>209670.81382591792</v>
      </c>
      <c r="J16" s="17">
        <v>210036.95290652377</v>
      </c>
      <c r="K16" s="17">
        <v>211923.95240766721</v>
      </c>
      <c r="L16" s="17">
        <v>214034.17424662941</v>
      </c>
      <c r="M16" s="17">
        <v>215536.95191883761</v>
      </c>
      <c r="N16" s="17">
        <v>217007.95977223726</v>
      </c>
      <c r="O16" s="17">
        <v>219116.77283917426</v>
      </c>
      <c r="P16" s="17">
        <v>221495.08409781958</v>
      </c>
      <c r="Q16" s="17">
        <v>224919.75122401855</v>
      </c>
      <c r="R16" s="17">
        <v>227704.99151101528</v>
      </c>
      <c r="S16" s="17">
        <v>229808.45601303061</v>
      </c>
      <c r="T16" s="17">
        <v>232381.90473854795</v>
      </c>
      <c r="U16" s="17">
        <v>235039.89140280747</v>
      </c>
      <c r="V16" s="17">
        <v>237616.67896055407</v>
      </c>
      <c r="W16" s="17">
        <v>240430.28996719787</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46795.091806907469</v>
      </c>
      <c r="D19" s="5">
        <v>45667.402554703192</v>
      </c>
      <c r="E19" s="5">
        <v>41933.106103144266</v>
      </c>
      <c r="F19" s="5">
        <v>39629.021187022532</v>
      </c>
      <c r="G19" s="5">
        <v>39297.63527405764</v>
      </c>
      <c r="H19" s="5">
        <v>37300.521742984849</v>
      </c>
      <c r="I19" s="5">
        <v>40096.098002009232</v>
      </c>
      <c r="J19" s="5">
        <v>37096.805805803378</v>
      </c>
      <c r="K19" s="5">
        <v>36701.638380308097</v>
      </c>
      <c r="L19" s="5">
        <v>41450.9814626917</v>
      </c>
      <c r="M19" s="5">
        <v>40862.902479538461</v>
      </c>
      <c r="N19" s="5">
        <v>26674.199999999815</v>
      </c>
      <c r="O19" s="5">
        <v>26674.199999999997</v>
      </c>
      <c r="P19" s="5">
        <v>26674.199999999561</v>
      </c>
      <c r="Q19" s="5">
        <v>8696.1600000006219</v>
      </c>
      <c r="R19" s="5">
        <v>8672.4000000005617</v>
      </c>
      <c r="S19" s="5">
        <v>8672.4000000007418</v>
      </c>
      <c r="T19" s="5">
        <v>8672.4000000007654</v>
      </c>
      <c r="U19" s="5">
        <v>8696.1600000007365</v>
      </c>
      <c r="V19" s="5">
        <v>8672.4000000007272</v>
      </c>
      <c r="W19" s="5">
        <v>8672.4000000004817</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34.689599999998649</v>
      </c>
      <c r="D21" s="5">
        <v>34.689599999998656</v>
      </c>
      <c r="E21" s="5">
        <v>104.35391999999901</v>
      </c>
      <c r="F21" s="5">
        <v>69.379199999997326</v>
      </c>
      <c r="G21" s="5">
        <v>69.379199999997084</v>
      </c>
      <c r="H21" s="5">
        <v>69.379199999996985</v>
      </c>
      <c r="I21" s="5">
        <v>69.569279999997036</v>
      </c>
      <c r="J21" s="5">
        <v>69.37919999999707</v>
      </c>
      <c r="K21" s="5">
        <v>69.379199999997056</v>
      </c>
      <c r="L21" s="5">
        <v>69.379199999996956</v>
      </c>
      <c r="M21" s="5">
        <v>69.569279999997022</v>
      </c>
      <c r="N21" s="5">
        <v>3425.1704431021067</v>
      </c>
      <c r="O21" s="5">
        <v>3425.1704431021089</v>
      </c>
      <c r="P21" s="5">
        <v>3422.1507290478094</v>
      </c>
      <c r="Q21" s="5">
        <v>3189.8257960419769</v>
      </c>
      <c r="R21" s="5">
        <v>3224.7102001365702</v>
      </c>
      <c r="S21" s="5">
        <v>3373.2826149511802</v>
      </c>
      <c r="T21" s="5">
        <v>3349.0754166474544</v>
      </c>
      <c r="U21" s="5">
        <v>3408.3041751947885</v>
      </c>
      <c r="V21" s="5">
        <v>3399.046839109777</v>
      </c>
      <c r="W21" s="5">
        <v>3401.2116986703336</v>
      </c>
    </row>
    <row r="22" spans="1:27">
      <c r="A22" s="6" t="s">
        <v>128</v>
      </c>
      <c r="B22" s="6" t="s">
        <v>116</v>
      </c>
      <c r="C22" s="5">
        <v>13.632565467073103</v>
      </c>
      <c r="D22" s="5">
        <v>2.8668938439080556</v>
      </c>
      <c r="E22" s="5">
        <v>19.406746506649817</v>
      </c>
      <c r="F22" s="5">
        <v>28.140611330796872</v>
      </c>
      <c r="G22" s="5">
        <v>27.483365651712834</v>
      </c>
      <c r="H22" s="5">
        <v>23.1433547738817</v>
      </c>
      <c r="I22" s="5">
        <v>22.752956406662708</v>
      </c>
      <c r="J22" s="5">
        <v>30.372253835549081</v>
      </c>
      <c r="K22" s="5">
        <v>89.661340847329882</v>
      </c>
      <c r="L22" s="5">
        <v>52.75413033041108</v>
      </c>
      <c r="M22" s="5">
        <v>73.08455601067196</v>
      </c>
      <c r="N22" s="5">
        <v>5488.5320765201541</v>
      </c>
      <c r="O22" s="5">
        <v>5767.9319786531041</v>
      </c>
      <c r="P22" s="5">
        <v>5333.8118836411668</v>
      </c>
      <c r="Q22" s="5">
        <v>8607.2593196238104</v>
      </c>
      <c r="R22" s="5">
        <v>9337.832545810561</v>
      </c>
      <c r="S22" s="5">
        <v>14452.868394078912</v>
      </c>
      <c r="T22" s="5">
        <v>12192.558708578266</v>
      </c>
      <c r="U22" s="5">
        <v>14532.219944591145</v>
      </c>
      <c r="V22" s="5">
        <v>16043.632306132944</v>
      </c>
      <c r="W22" s="5">
        <v>17005.479777177326</v>
      </c>
    </row>
    <row r="23" spans="1:27">
      <c r="A23" s="6" t="s">
        <v>128</v>
      </c>
      <c r="B23" s="6" t="s">
        <v>117</v>
      </c>
      <c r="C23" s="5">
        <v>2200.2519825643531</v>
      </c>
      <c r="D23" s="5">
        <v>1869.9171690321762</v>
      </c>
      <c r="E23" s="5">
        <v>1847.5454342600788</v>
      </c>
      <c r="F23" s="5">
        <v>2812.2049330916379</v>
      </c>
      <c r="G23" s="5">
        <v>1798.3902093082645</v>
      </c>
      <c r="H23" s="5">
        <v>2186.4550044135203</v>
      </c>
      <c r="I23" s="5">
        <v>793.96926114649546</v>
      </c>
      <c r="J23" s="5">
        <v>3451.2532762030414</v>
      </c>
      <c r="K23" s="5">
        <v>3064.8133462483165</v>
      </c>
      <c r="L23" s="5">
        <v>1819.6687749243483</v>
      </c>
      <c r="M23" s="5">
        <v>2113.4456266380175</v>
      </c>
      <c r="N23" s="5">
        <v>1772.9941352902565</v>
      </c>
      <c r="O23" s="5">
        <v>1748.2109705921655</v>
      </c>
      <c r="P23" s="5">
        <v>2663.903035553401</v>
      </c>
      <c r="Q23" s="5">
        <v>2147.998467159056</v>
      </c>
      <c r="R23" s="5">
        <v>2479.4841881813863</v>
      </c>
      <c r="S23" s="5">
        <v>936.87541047183072</v>
      </c>
      <c r="T23" s="5">
        <v>3556.0335889706994</v>
      </c>
      <c r="U23" s="5">
        <v>3080.6936560834802</v>
      </c>
      <c r="V23" s="5">
        <v>1869.0334112815892</v>
      </c>
      <c r="W23" s="5">
        <v>2149.8460476197879</v>
      </c>
    </row>
    <row r="24" spans="1:27">
      <c r="A24" s="6" t="s">
        <v>128</v>
      </c>
      <c r="B24" s="6" t="s">
        <v>118</v>
      </c>
      <c r="C24" s="5">
        <v>26.635100476271141</v>
      </c>
      <c r="D24" s="5">
        <v>26.760540129852025</v>
      </c>
      <c r="E24" s="5">
        <v>10.704255560664471</v>
      </c>
      <c r="F24" s="5">
        <v>60.052886921860207</v>
      </c>
      <c r="G24" s="5">
        <v>227.85741107397908</v>
      </c>
      <c r="H24" s="5">
        <v>315.84434587817032</v>
      </c>
      <c r="I24" s="5">
        <v>408.79415662152644</v>
      </c>
      <c r="J24" s="5">
        <v>235.96378120368416</v>
      </c>
      <c r="K24" s="5">
        <v>211.89783585970486</v>
      </c>
      <c r="L24" s="5">
        <v>1309.3034287011117</v>
      </c>
      <c r="M24" s="5">
        <v>748.41728367051724</v>
      </c>
      <c r="N24" s="5">
        <v>354.5346928071848</v>
      </c>
      <c r="O24" s="5">
        <v>322.30851195019193</v>
      </c>
      <c r="P24" s="5">
        <v>342.54041643315827</v>
      </c>
      <c r="Q24" s="5">
        <v>2252.645657451616</v>
      </c>
      <c r="R24" s="5">
        <v>2091.0027970798424</v>
      </c>
      <c r="S24" s="5">
        <v>1125.1983994058678</v>
      </c>
      <c r="T24" s="5">
        <v>1319.5524630596956</v>
      </c>
      <c r="U24" s="5">
        <v>941.01559379690684</v>
      </c>
      <c r="V24" s="5">
        <v>841.51128406048088</v>
      </c>
      <c r="W24" s="5">
        <v>757.01944528423189</v>
      </c>
    </row>
    <row r="25" spans="1:27">
      <c r="A25" s="6" t="s">
        <v>128</v>
      </c>
      <c r="B25" s="6" t="s">
        <v>119</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128</v>
      </c>
      <c r="B26" s="6" t="s">
        <v>120</v>
      </c>
      <c r="C26" s="5">
        <v>4881.3247333432828</v>
      </c>
      <c r="D26" s="5">
        <v>5470.215122908754</v>
      </c>
      <c r="E26" s="5">
        <v>5628.1673934578248</v>
      </c>
      <c r="F26" s="5">
        <v>5668.4691371661329</v>
      </c>
      <c r="G26" s="5">
        <v>5919.8996255834327</v>
      </c>
      <c r="H26" s="5">
        <v>5706.2053655059599</v>
      </c>
      <c r="I26" s="5">
        <v>5373.3551001405558</v>
      </c>
      <c r="J26" s="5">
        <v>5700.7767766082152</v>
      </c>
      <c r="K26" s="5">
        <v>5415.3642677602429</v>
      </c>
      <c r="L26" s="5">
        <v>5642.7026856204257</v>
      </c>
      <c r="M26" s="5">
        <v>5689.0680497564426</v>
      </c>
      <c r="N26" s="5">
        <v>7467.277158088611</v>
      </c>
      <c r="O26" s="5">
        <v>7766.5893383160492</v>
      </c>
      <c r="P26" s="5">
        <v>7854.9671693119681</v>
      </c>
      <c r="Q26" s="5">
        <v>24871.048620012407</v>
      </c>
      <c r="R26" s="5">
        <v>24946.957996659268</v>
      </c>
      <c r="S26" s="5">
        <v>23603.495594107208</v>
      </c>
      <c r="T26" s="5">
        <v>25379.291371641746</v>
      </c>
      <c r="U26" s="5">
        <v>23347.286093314859</v>
      </c>
      <c r="V26" s="5">
        <v>23715.520642798125</v>
      </c>
      <c r="W26" s="5">
        <v>22531.414385486507</v>
      </c>
    </row>
    <row r="27" spans="1:27">
      <c r="A27" s="6" t="s">
        <v>128</v>
      </c>
      <c r="B27" s="6" t="s">
        <v>121</v>
      </c>
      <c r="C27" s="5">
        <v>4527.9494867679741</v>
      </c>
      <c r="D27" s="5">
        <v>5709.0314320843081</v>
      </c>
      <c r="E27" s="5">
        <v>5521.175630898163</v>
      </c>
      <c r="F27" s="5">
        <v>5431.8470426146041</v>
      </c>
      <c r="G27" s="5">
        <v>5727.0749975059189</v>
      </c>
      <c r="H27" s="5">
        <v>5994.1561112829886</v>
      </c>
      <c r="I27" s="5">
        <v>6420.177350949396</v>
      </c>
      <c r="J27" s="5">
        <v>5704.9196356105031</v>
      </c>
      <c r="K27" s="5">
        <v>5917.3139921171296</v>
      </c>
      <c r="L27" s="5">
        <v>6083.8065223851763</v>
      </c>
      <c r="M27" s="5">
        <v>6256.5388958557787</v>
      </c>
      <c r="N27" s="5">
        <v>6437.8422573712533</v>
      </c>
      <c r="O27" s="5">
        <v>6190.6268708775578</v>
      </c>
      <c r="P27" s="5">
        <v>6038.2983048644246</v>
      </c>
      <c r="Q27" s="5">
        <v>6438.5392310535299</v>
      </c>
      <c r="R27" s="5">
        <v>6444.2027699923929</v>
      </c>
      <c r="S27" s="5">
        <v>6413.0109860819202</v>
      </c>
      <c r="T27" s="5">
        <v>5739.3971223483422</v>
      </c>
      <c r="U27" s="5">
        <v>5936.8997755273122</v>
      </c>
      <c r="V27" s="5">
        <v>6072.8199699120742</v>
      </c>
      <c r="W27" s="5">
        <v>6241.1919634103024</v>
      </c>
    </row>
    <row r="28" spans="1:27">
      <c r="A28" s="6" t="s">
        <v>128</v>
      </c>
      <c r="B28" s="6" t="s">
        <v>122</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0" t="s">
        <v>150</v>
      </c>
      <c r="B29" s="100"/>
      <c r="C29" s="17">
        <v>62616.145286618746</v>
      </c>
      <c r="D29" s="17">
        <v>63253.929502504834</v>
      </c>
      <c r="E29" s="17">
        <v>59815.831509135285</v>
      </c>
      <c r="F29" s="17">
        <v>58542.355227485503</v>
      </c>
      <c r="G29" s="17">
        <v>57849.856280286971</v>
      </c>
      <c r="H29" s="17">
        <v>56385.693020269595</v>
      </c>
      <c r="I29" s="17">
        <v>57982.784558262836</v>
      </c>
      <c r="J29" s="17">
        <v>57383.507837226687</v>
      </c>
      <c r="K29" s="17">
        <v>56722.318388559012</v>
      </c>
      <c r="L29" s="17">
        <v>60685.440106135655</v>
      </c>
      <c r="M29" s="17">
        <v>60749.042718589168</v>
      </c>
      <c r="N29" s="17">
        <v>57154.390248038391</v>
      </c>
      <c r="O29" s="17">
        <v>57794.742093620589</v>
      </c>
      <c r="P29" s="17">
        <v>58676.600539229628</v>
      </c>
      <c r="Q29" s="17">
        <v>61364.500967165404</v>
      </c>
      <c r="R29" s="17">
        <v>63131.941412189539</v>
      </c>
      <c r="S29" s="17">
        <v>65839.231319841201</v>
      </c>
      <c r="T29" s="17">
        <v>67604.918195368082</v>
      </c>
      <c r="U29" s="17">
        <v>68012.647100112925</v>
      </c>
      <c r="V29" s="17">
        <v>69173.345469377338</v>
      </c>
      <c r="W29" s="17">
        <v>69926.954734602332</v>
      </c>
    </row>
    <row r="30" spans="1:27">
      <c r="A30" s="6" t="s">
        <v>128</v>
      </c>
      <c r="B30" s="6" t="s">
        <v>124</v>
      </c>
      <c r="C30" s="5">
        <v>0</v>
      </c>
      <c r="D30" s="5">
        <v>0</v>
      </c>
      <c r="E30" s="5">
        <v>0.14154636869949999</v>
      </c>
      <c r="F30" s="5">
        <v>0.58213423279916188</v>
      </c>
      <c r="G30" s="5">
        <v>0</v>
      </c>
      <c r="H30" s="5">
        <v>0</v>
      </c>
      <c r="I30" s="5">
        <v>0.2052942622167</v>
      </c>
      <c r="J30" s="5">
        <v>0.22468143493289999</v>
      </c>
      <c r="K30" s="5">
        <v>0.97514280202319992</v>
      </c>
      <c r="L30" s="5">
        <v>0</v>
      </c>
      <c r="M30" s="5">
        <v>0.27951176895870006</v>
      </c>
      <c r="N30" s="5">
        <v>0.29760692735569999</v>
      </c>
      <c r="O30" s="5">
        <v>0.51184792853436811</v>
      </c>
      <c r="P30" s="5">
        <v>1.2735091050648837</v>
      </c>
      <c r="Q30" s="5">
        <v>1.194311499764553</v>
      </c>
      <c r="R30" s="5">
        <v>2.2454205411402</v>
      </c>
      <c r="S30" s="5">
        <v>0.93655971441540609</v>
      </c>
      <c r="T30" s="5">
        <v>1.754310971207625</v>
      </c>
      <c r="U30" s="5">
        <v>1.9772989538883103</v>
      </c>
      <c r="V30" s="5">
        <v>0.70539316906450811</v>
      </c>
      <c r="W30" s="5">
        <v>2.2359067654966664</v>
      </c>
    </row>
    <row r="31" spans="1:27">
      <c r="A31" s="100" t="s">
        <v>144</v>
      </c>
      <c r="B31" s="100"/>
      <c r="C31" s="17">
        <v>62616.145286618746</v>
      </c>
      <c r="D31" s="17">
        <v>63253.929502504834</v>
      </c>
      <c r="E31" s="17">
        <v>59815.973055503986</v>
      </c>
      <c r="F31" s="17">
        <v>58542.937361718301</v>
      </c>
      <c r="G31" s="17">
        <v>57849.856280286971</v>
      </c>
      <c r="H31" s="17">
        <v>56385.693020269595</v>
      </c>
      <c r="I31" s="17">
        <v>57982.989852525054</v>
      </c>
      <c r="J31" s="17">
        <v>57383.732518661622</v>
      </c>
      <c r="K31" s="17">
        <v>56723.293531361036</v>
      </c>
      <c r="L31" s="17">
        <v>60685.440106135655</v>
      </c>
      <c r="M31" s="17">
        <v>60749.322230358128</v>
      </c>
      <c r="N31" s="17">
        <v>57154.687854965749</v>
      </c>
      <c r="O31" s="17">
        <v>57795.253941549126</v>
      </c>
      <c r="P31" s="17">
        <v>58677.874048334692</v>
      </c>
      <c r="Q31" s="17">
        <v>61365.695278665167</v>
      </c>
      <c r="R31" s="17">
        <v>63134.18683273068</v>
      </c>
      <c r="S31" s="17">
        <v>65840.167879555622</v>
      </c>
      <c r="T31" s="17">
        <v>67606.672506339295</v>
      </c>
      <c r="U31" s="17">
        <v>68014.624399066815</v>
      </c>
      <c r="V31" s="17">
        <v>69174.050862546399</v>
      </c>
      <c r="W31" s="17">
        <v>69929.190641367823</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50645.988292356284</v>
      </c>
      <c r="D34" s="5">
        <v>49297.917838918591</v>
      </c>
      <c r="E34" s="5">
        <v>53253.054636343128</v>
      </c>
      <c r="F34" s="5">
        <v>52306.293869169604</v>
      </c>
      <c r="G34" s="5">
        <v>50839.649464857081</v>
      </c>
      <c r="H34" s="5">
        <v>49144.830136910692</v>
      </c>
      <c r="I34" s="5">
        <v>46728.524184001806</v>
      </c>
      <c r="J34" s="5">
        <v>42540.736530764239</v>
      </c>
      <c r="K34" s="5">
        <v>42066.891959779976</v>
      </c>
      <c r="L34" s="5">
        <v>41706.729073284638</v>
      </c>
      <c r="M34" s="5">
        <v>42019.610259310743</v>
      </c>
      <c r="N34" s="5">
        <v>42184.418157504471</v>
      </c>
      <c r="O34" s="5">
        <v>43050.275021808346</v>
      </c>
      <c r="P34" s="5">
        <v>43362.791988592144</v>
      </c>
      <c r="Q34" s="5">
        <v>38822.11556342525</v>
      </c>
      <c r="R34" s="5">
        <v>35437.904486056861</v>
      </c>
      <c r="S34" s="5">
        <v>29209.077423006787</v>
      </c>
      <c r="T34" s="5">
        <v>29410.600600616061</v>
      </c>
      <c r="U34" s="5">
        <v>29401.350070841821</v>
      </c>
      <c r="V34" s="5">
        <v>29438.69772232269</v>
      </c>
      <c r="W34" s="5">
        <v>29464.347589489087</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1176.433836000019</v>
      </c>
      <c r="D36" s="5">
        <v>1176.4338360000202</v>
      </c>
      <c r="E36" s="5">
        <v>1346.3869248000474</v>
      </c>
      <c r="F36" s="5">
        <v>1279.3699680000559</v>
      </c>
      <c r="G36" s="5">
        <v>1279.3699680000518</v>
      </c>
      <c r="H36" s="5">
        <v>1279.3699680000509</v>
      </c>
      <c r="I36" s="5">
        <v>1282.8750912000487</v>
      </c>
      <c r="J36" s="5">
        <v>1232.153568000052</v>
      </c>
      <c r="K36" s="5">
        <v>1232.1535680000484</v>
      </c>
      <c r="L36" s="5">
        <v>1232.1535680000475</v>
      </c>
      <c r="M36" s="5">
        <v>1235.5293312000479</v>
      </c>
      <c r="N36" s="5">
        <v>2118.8321861822856</v>
      </c>
      <c r="O36" s="5">
        <v>2038.6424161288701</v>
      </c>
      <c r="P36" s="5">
        <v>1960.2961337405986</v>
      </c>
      <c r="Q36" s="5">
        <v>3300.1487558565932</v>
      </c>
      <c r="R36" s="5">
        <v>4423.0319938117464</v>
      </c>
      <c r="S36" s="5">
        <v>7347.5504375616792</v>
      </c>
      <c r="T36" s="5">
        <v>7839.6155695726238</v>
      </c>
      <c r="U36" s="5">
        <v>7045.4295881935805</v>
      </c>
      <c r="V36" s="5">
        <v>6962.5733437516974</v>
      </c>
      <c r="W36" s="5">
        <v>7008.7526667825068</v>
      </c>
    </row>
    <row r="37" spans="1:23">
      <c r="A37" s="6" t="s">
        <v>145</v>
      </c>
      <c r="B37" s="6" t="s">
        <v>116</v>
      </c>
      <c r="C37" s="5">
        <v>2.9203552507020336</v>
      </c>
      <c r="D37" s="5">
        <v>0.64725355355121361</v>
      </c>
      <c r="E37" s="5">
        <v>3.9465657540185344</v>
      </c>
      <c r="F37" s="5">
        <v>17.123392471055173</v>
      </c>
      <c r="G37" s="5">
        <v>10.435865596368059</v>
      </c>
      <c r="H37" s="5">
        <v>1.2376914067982425</v>
      </c>
      <c r="I37" s="5">
        <v>0.2482720076339156</v>
      </c>
      <c r="J37" s="5">
        <v>17.190476183447821</v>
      </c>
      <c r="K37" s="5">
        <v>9.3659725081681113</v>
      </c>
      <c r="L37" s="5">
        <v>22.551007951138029</v>
      </c>
      <c r="M37" s="5">
        <v>3.8346441665133151</v>
      </c>
      <c r="N37" s="5">
        <v>196.99788665197909</v>
      </c>
      <c r="O37" s="5">
        <v>123.31699144389904</v>
      </c>
      <c r="P37" s="5">
        <v>120.93796483586641</v>
      </c>
      <c r="Q37" s="5">
        <v>318.50336597472511</v>
      </c>
      <c r="R37" s="5">
        <v>615.7610024464725</v>
      </c>
      <c r="S37" s="5">
        <v>2546.4861628944068</v>
      </c>
      <c r="T37" s="5">
        <v>3275.1840801069475</v>
      </c>
      <c r="U37" s="5">
        <v>3466.5839664861078</v>
      </c>
      <c r="V37" s="5">
        <v>3469.289953931625</v>
      </c>
      <c r="W37" s="5">
        <v>3832.711799288732</v>
      </c>
    </row>
    <row r="38" spans="1:23">
      <c r="A38" s="6" t="s">
        <v>145</v>
      </c>
      <c r="B38" s="6" t="s">
        <v>117</v>
      </c>
      <c r="C38" s="5">
        <v>685.11930548994337</v>
      </c>
      <c r="D38" s="5">
        <v>682.35027647994593</v>
      </c>
      <c r="E38" s="5">
        <v>679.58124746994758</v>
      </c>
      <c r="F38" s="5">
        <v>676.8122184599481</v>
      </c>
      <c r="G38" s="5">
        <v>674.04318942994996</v>
      </c>
      <c r="H38" s="5">
        <v>671.27416041995048</v>
      </c>
      <c r="I38" s="5">
        <v>668.50513140994929</v>
      </c>
      <c r="J38" s="5">
        <v>665.73610239994582</v>
      </c>
      <c r="K38" s="5">
        <v>662.96707338994815</v>
      </c>
      <c r="L38" s="5">
        <v>660.19804436994866</v>
      </c>
      <c r="M38" s="5">
        <v>657.42901535994838</v>
      </c>
      <c r="N38" s="5">
        <v>654.6599863399523</v>
      </c>
      <c r="O38" s="5">
        <v>651.89095732995247</v>
      </c>
      <c r="P38" s="5">
        <v>649.12192831995321</v>
      </c>
      <c r="Q38" s="5">
        <v>646.35289929995633</v>
      </c>
      <c r="R38" s="5">
        <v>643.58387028995367</v>
      </c>
      <c r="S38" s="5">
        <v>241.43550114998897</v>
      </c>
      <c r="T38" s="5">
        <v>240.39223269998897</v>
      </c>
      <c r="U38" s="5">
        <v>239.34896423998919</v>
      </c>
      <c r="V38" s="5">
        <v>238.30569578998936</v>
      </c>
      <c r="W38" s="5">
        <v>237.26242733998907</v>
      </c>
    </row>
    <row r="39" spans="1:23">
      <c r="A39" s="6" t="s">
        <v>145</v>
      </c>
      <c r="B39" s="6" t="s">
        <v>118</v>
      </c>
      <c r="C39" s="5">
        <v>16.876673786110661</v>
      </c>
      <c r="D39" s="5">
        <v>37.426384446384368</v>
      </c>
      <c r="E39" s="5">
        <v>37.836921897786652</v>
      </c>
      <c r="F39" s="5">
        <v>58.011278754115295</v>
      </c>
      <c r="G39" s="5">
        <v>60.231175245775255</v>
      </c>
      <c r="H39" s="5">
        <v>116.08763579468908</v>
      </c>
      <c r="I39" s="5">
        <v>300.59575152247868</v>
      </c>
      <c r="J39" s="5">
        <v>244.68305744883764</v>
      </c>
      <c r="K39" s="5">
        <v>411.33203907492748</v>
      </c>
      <c r="L39" s="5">
        <v>457.44995345532072</v>
      </c>
      <c r="M39" s="5">
        <v>482.99849791385066</v>
      </c>
      <c r="N39" s="5">
        <v>595.63657502754609</v>
      </c>
      <c r="O39" s="5">
        <v>863.53706092656739</v>
      </c>
      <c r="P39" s="5">
        <v>1366.3785463729741</v>
      </c>
      <c r="Q39" s="5">
        <v>3242.5626593989446</v>
      </c>
      <c r="R39" s="5">
        <v>3806.0365314499945</v>
      </c>
      <c r="S39" s="5">
        <v>4519.523803632801</v>
      </c>
      <c r="T39" s="5">
        <v>3719.8517838007606</v>
      </c>
      <c r="U39" s="5">
        <v>3994.1687330657569</v>
      </c>
      <c r="V39" s="5">
        <v>4230.4081777465117</v>
      </c>
      <c r="W39" s="5">
        <v>4308.9333324200652</v>
      </c>
    </row>
    <row r="40" spans="1:23">
      <c r="A40" s="6" t="s">
        <v>145</v>
      </c>
      <c r="B40" s="6" t="s">
        <v>119</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145</v>
      </c>
      <c r="B41" s="6" t="s">
        <v>120</v>
      </c>
      <c r="C41" s="5">
        <v>2306.7853905463753</v>
      </c>
      <c r="D41" s="5">
        <v>4232.841972298469</v>
      </c>
      <c r="E41" s="5">
        <v>4120.3903085758029</v>
      </c>
      <c r="F41" s="5">
        <v>4068.980471709554</v>
      </c>
      <c r="G41" s="5">
        <v>6046.6102358098306</v>
      </c>
      <c r="H41" s="5">
        <v>7638.9427658240202</v>
      </c>
      <c r="I41" s="5">
        <v>7211.6628862522721</v>
      </c>
      <c r="J41" s="5">
        <v>11799.061248904862</v>
      </c>
      <c r="K41" s="5">
        <v>12117.752264251721</v>
      </c>
      <c r="L41" s="5">
        <v>11967.380713715356</v>
      </c>
      <c r="M41" s="5">
        <v>11545.339776790821</v>
      </c>
      <c r="N41" s="5">
        <v>11764.90176793402</v>
      </c>
      <c r="O41" s="5">
        <v>11537.107687823038</v>
      </c>
      <c r="P41" s="5">
        <v>11528.6112007047</v>
      </c>
      <c r="Q41" s="5">
        <v>13733.835675321558</v>
      </c>
      <c r="R41" s="5">
        <v>15040.954686761239</v>
      </c>
      <c r="S41" s="5">
        <v>14457.615145906992</v>
      </c>
      <c r="T41" s="5">
        <v>14375.641431999133</v>
      </c>
      <c r="U41" s="5">
        <v>14411.510969359017</v>
      </c>
      <c r="V41" s="5">
        <v>14601.536676607848</v>
      </c>
      <c r="W41" s="5">
        <v>13918.29563493609</v>
      </c>
    </row>
    <row r="42" spans="1:23">
      <c r="A42" s="6" t="s">
        <v>145</v>
      </c>
      <c r="B42" s="6" t="s">
        <v>121</v>
      </c>
      <c r="C42" s="5">
        <v>5005.2817667329746</v>
      </c>
      <c r="D42" s="5">
        <v>6213.3795789951182</v>
      </c>
      <c r="E42" s="5">
        <v>6131.1274016582411</v>
      </c>
      <c r="F42" s="5">
        <v>6118.8456715449765</v>
      </c>
      <c r="G42" s="5">
        <v>6224.2792601041183</v>
      </c>
      <c r="H42" s="5">
        <v>7377.5486167713843</v>
      </c>
      <c r="I42" s="5">
        <v>10613.371855091371</v>
      </c>
      <c r="J42" s="5">
        <v>8842.0661129873151</v>
      </c>
      <c r="K42" s="5">
        <v>11373.571247560531</v>
      </c>
      <c r="L42" s="5">
        <v>11646.541515211578</v>
      </c>
      <c r="M42" s="5">
        <v>11998.440096535887</v>
      </c>
      <c r="N42" s="5">
        <v>12282.282895682967</v>
      </c>
      <c r="O42" s="5">
        <v>12180.167106068524</v>
      </c>
      <c r="P42" s="5">
        <v>12204.092905703033</v>
      </c>
      <c r="Q42" s="5">
        <v>12552.407246963006</v>
      </c>
      <c r="R42" s="5">
        <v>12497.268189533244</v>
      </c>
      <c r="S42" s="5">
        <v>12515.959454038519</v>
      </c>
      <c r="T42" s="5">
        <v>10358.212718569121</v>
      </c>
      <c r="U42" s="5">
        <v>11504.583403196495</v>
      </c>
      <c r="V42" s="5">
        <v>11773.197691987263</v>
      </c>
      <c r="W42" s="5">
        <v>12146.772095993907</v>
      </c>
    </row>
    <row r="43" spans="1:23">
      <c r="A43" s="6" t="s">
        <v>145</v>
      </c>
      <c r="B43" s="6" t="s">
        <v>122</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0" t="s">
        <v>150</v>
      </c>
      <c r="B44" s="100"/>
      <c r="C44" s="17">
        <v>65553.091244150099</v>
      </c>
      <c r="D44" s="17">
        <v>67670.616678252292</v>
      </c>
      <c r="E44" s="17">
        <v>71904.400086132679</v>
      </c>
      <c r="F44" s="17">
        <v>71077.529022094095</v>
      </c>
      <c r="G44" s="17">
        <v>71925.876806050801</v>
      </c>
      <c r="H44" s="17">
        <v>73205.561380966596</v>
      </c>
      <c r="I44" s="17">
        <v>73850.956309839879</v>
      </c>
      <c r="J44" s="17">
        <v>72679.764464495674</v>
      </c>
      <c r="K44" s="17">
        <v>75294.315486870779</v>
      </c>
      <c r="L44" s="17">
        <v>75311.251874707406</v>
      </c>
      <c r="M44" s="17">
        <v>75797.850180787471</v>
      </c>
      <c r="N44" s="17">
        <v>77806.40399064988</v>
      </c>
      <c r="O44" s="17">
        <v>78526.785662487615</v>
      </c>
      <c r="P44" s="17">
        <v>79168.574304558904</v>
      </c>
      <c r="Q44" s="17">
        <v>79249.494830675394</v>
      </c>
      <c r="R44" s="17">
        <v>79064.76233852451</v>
      </c>
      <c r="S44" s="17">
        <v>77146.800397299972</v>
      </c>
      <c r="T44" s="17">
        <v>76711.287138699772</v>
      </c>
      <c r="U44" s="17">
        <v>77664.905027640096</v>
      </c>
      <c r="V44" s="17">
        <v>78509.085661806923</v>
      </c>
      <c r="W44" s="17">
        <v>79165.913218231915</v>
      </c>
    </row>
    <row r="45" spans="1:23">
      <c r="A45" s="6" t="s">
        <v>145</v>
      </c>
      <c r="B45" s="6" t="s">
        <v>124</v>
      </c>
      <c r="C45" s="5">
        <v>0</v>
      </c>
      <c r="D45" s="5">
        <v>0</v>
      </c>
      <c r="E45" s="5">
        <v>0</v>
      </c>
      <c r="F45" s="5">
        <v>0</v>
      </c>
      <c r="G45" s="5">
        <v>0</v>
      </c>
      <c r="H45" s="5">
        <v>0</v>
      </c>
      <c r="I45" s="5">
        <v>0</v>
      </c>
      <c r="J45" s="5">
        <v>0</v>
      </c>
      <c r="K45" s="5">
        <v>0</v>
      </c>
      <c r="L45" s="5">
        <v>0</v>
      </c>
      <c r="M45" s="5">
        <v>0</v>
      </c>
      <c r="N45" s="5">
        <v>0</v>
      </c>
      <c r="O45" s="5">
        <v>0.29982232972869999</v>
      </c>
      <c r="P45" s="5">
        <v>1.8165064796871293E-3</v>
      </c>
      <c r="Q45" s="5">
        <v>0.65955529304184835</v>
      </c>
      <c r="R45" s="5">
        <v>0.5184564895366387</v>
      </c>
      <c r="S45" s="5">
        <v>0</v>
      </c>
      <c r="T45" s="5">
        <v>1.4393331458294101</v>
      </c>
      <c r="U45" s="5">
        <v>1.1881026624985713</v>
      </c>
      <c r="V45" s="5">
        <v>1.0954620455178965</v>
      </c>
      <c r="W45" s="5">
        <v>0</v>
      </c>
    </row>
    <row r="46" spans="1:23">
      <c r="A46" s="100" t="s">
        <v>144</v>
      </c>
      <c r="B46" s="100"/>
      <c r="C46" s="17">
        <v>65553.091244150099</v>
      </c>
      <c r="D46" s="17">
        <v>67670.616678252292</v>
      </c>
      <c r="E46" s="17">
        <v>71904.400086132679</v>
      </c>
      <c r="F46" s="17">
        <v>71077.529022094095</v>
      </c>
      <c r="G46" s="17">
        <v>71925.876806050801</v>
      </c>
      <c r="H46" s="17">
        <v>73205.561380966596</v>
      </c>
      <c r="I46" s="17">
        <v>73850.956309839879</v>
      </c>
      <c r="J46" s="17">
        <v>72679.764464495674</v>
      </c>
      <c r="K46" s="17">
        <v>75294.315486870779</v>
      </c>
      <c r="L46" s="17">
        <v>75311.251874707406</v>
      </c>
      <c r="M46" s="17">
        <v>75797.850180787471</v>
      </c>
      <c r="N46" s="17">
        <v>77806.40399064988</v>
      </c>
      <c r="O46" s="17">
        <v>78527.085484817348</v>
      </c>
      <c r="P46" s="17">
        <v>79168.576121065387</v>
      </c>
      <c r="Q46" s="17">
        <v>79250.154385968432</v>
      </c>
      <c r="R46" s="17">
        <v>79065.280795014041</v>
      </c>
      <c r="S46" s="17">
        <v>77146.800397299972</v>
      </c>
      <c r="T46" s="17">
        <v>76712.726471845599</v>
      </c>
      <c r="U46" s="17">
        <v>77666.093130302601</v>
      </c>
      <c r="V46" s="17">
        <v>78510.181123852439</v>
      </c>
      <c r="W46" s="17">
        <v>79165.913218231915</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31943.088576287617</v>
      </c>
      <c r="D50" s="5">
        <v>33240.599873651983</v>
      </c>
      <c r="E50" s="5">
        <v>33078.85731206472</v>
      </c>
      <c r="F50" s="5">
        <v>32062.977214662547</v>
      </c>
      <c r="G50" s="5">
        <v>30192.041049979078</v>
      </c>
      <c r="H50" s="5">
        <v>28815.672704662851</v>
      </c>
      <c r="I50" s="5">
        <v>31015.54406434167</v>
      </c>
      <c r="J50" s="5">
        <v>28093.563200601289</v>
      </c>
      <c r="K50" s="5">
        <v>26097.643489392412</v>
      </c>
      <c r="L50" s="5">
        <v>25924.11880126188</v>
      </c>
      <c r="M50" s="5">
        <v>22061.390322405117</v>
      </c>
      <c r="N50" s="5">
        <v>21027.317501970923</v>
      </c>
      <c r="O50" s="5">
        <v>20885.019569323435</v>
      </c>
      <c r="P50" s="5">
        <v>20166.668800689215</v>
      </c>
      <c r="Q50" s="5">
        <v>19942.057378277823</v>
      </c>
      <c r="R50" s="5">
        <v>20513.662545713247</v>
      </c>
      <c r="S50" s="5">
        <v>21721.474232515873</v>
      </c>
      <c r="T50" s="5">
        <v>21041.031670491975</v>
      </c>
      <c r="U50" s="5">
        <v>21300.298510382101</v>
      </c>
      <c r="V50" s="5">
        <v>22609.836632787665</v>
      </c>
      <c r="W50" s="5">
        <v>20944.299743910491</v>
      </c>
    </row>
    <row r="51" spans="1:23">
      <c r="A51" s="6" t="s">
        <v>146</v>
      </c>
      <c r="B51" s="6" t="s">
        <v>115</v>
      </c>
      <c r="C51" s="5">
        <v>32.010417926424687</v>
      </c>
      <c r="D51" s="5">
        <v>14.885045568612387</v>
      </c>
      <c r="E51" s="5">
        <v>13.875794332955714</v>
      </c>
      <c r="F51" s="5">
        <v>17.856233385021877</v>
      </c>
      <c r="G51" s="5">
        <v>19.904859845267186</v>
      </c>
      <c r="H51" s="5">
        <v>10.529776010847883</v>
      </c>
      <c r="I51" s="5">
        <v>11.269475556609146</v>
      </c>
      <c r="J51" s="5">
        <v>9.5373721820701469</v>
      </c>
      <c r="K51" s="5">
        <v>15.568181045485076</v>
      </c>
      <c r="L51" s="5">
        <v>35.258244815643003</v>
      </c>
      <c r="M51" s="5">
        <v>39.904849331801458</v>
      </c>
      <c r="N51" s="5">
        <v>1396.6011493961685</v>
      </c>
      <c r="O51" s="5">
        <v>1276.1295878244548</v>
      </c>
      <c r="P51" s="5">
        <v>863.22041649188509</v>
      </c>
      <c r="Q51" s="5">
        <v>698.00872497923444</v>
      </c>
      <c r="R51" s="5">
        <v>463.86219848837271</v>
      </c>
      <c r="S51" s="5">
        <v>1648.0671070707076</v>
      </c>
      <c r="T51" s="5">
        <v>1590.163072653748</v>
      </c>
      <c r="U51" s="5">
        <v>0</v>
      </c>
      <c r="V51" s="5">
        <v>0</v>
      </c>
      <c r="W51" s="5">
        <v>0</v>
      </c>
    </row>
    <row r="52" spans="1:23">
      <c r="A52" s="6" t="s">
        <v>146</v>
      </c>
      <c r="B52" s="6" t="s">
        <v>116</v>
      </c>
      <c r="C52" s="5">
        <v>30.729968021313145</v>
      </c>
      <c r="D52" s="5">
        <v>15.68694191967513</v>
      </c>
      <c r="E52" s="5">
        <v>10.479052759547779</v>
      </c>
      <c r="F52" s="5">
        <v>8.430186003478445</v>
      </c>
      <c r="G52" s="5">
        <v>23.199678974026142</v>
      </c>
      <c r="H52" s="5">
        <v>7.8675582819473009</v>
      </c>
      <c r="I52" s="5">
        <v>8.9063081732219125</v>
      </c>
      <c r="J52" s="5">
        <v>11.613315574385183</v>
      </c>
      <c r="K52" s="5">
        <v>20.12017939630087</v>
      </c>
      <c r="L52" s="5">
        <v>24.23997989720381</v>
      </c>
      <c r="M52" s="5">
        <v>36.532229213476874</v>
      </c>
      <c r="N52" s="5">
        <v>142.90125601918987</v>
      </c>
      <c r="O52" s="5">
        <v>92.046739054775813</v>
      </c>
      <c r="P52" s="5">
        <v>172.84046237498862</v>
      </c>
      <c r="Q52" s="5">
        <v>214.22959022157849</v>
      </c>
      <c r="R52" s="5">
        <v>228.69941684701232</v>
      </c>
      <c r="S52" s="5">
        <v>1887.3843315648999</v>
      </c>
      <c r="T52" s="5">
        <v>546.90546401794234</v>
      </c>
      <c r="U52" s="5">
        <v>1752.1686381562597</v>
      </c>
      <c r="V52" s="5">
        <v>3163.8159125609536</v>
      </c>
      <c r="W52" s="5">
        <v>2051.5219920641521</v>
      </c>
    </row>
    <row r="53" spans="1:23">
      <c r="A53" s="6" t="s">
        <v>146</v>
      </c>
      <c r="B53" s="6" t="s">
        <v>117</v>
      </c>
      <c r="C53" s="5">
        <v>3111.8146060508275</v>
      </c>
      <c r="D53" s="5">
        <v>2879.0047128600136</v>
      </c>
      <c r="E53" s="5">
        <v>2723.5062865060972</v>
      </c>
      <c r="F53" s="5">
        <v>3424.4431134744982</v>
      </c>
      <c r="G53" s="5">
        <v>2649.1550803242026</v>
      </c>
      <c r="H53" s="5">
        <v>3048.9299021678771</v>
      </c>
      <c r="I53" s="5">
        <v>1843.0324315248981</v>
      </c>
      <c r="J53" s="5">
        <v>3714.7813863294705</v>
      </c>
      <c r="K53" s="5">
        <v>3486.7660648784745</v>
      </c>
      <c r="L53" s="5">
        <v>2741.5906335817067</v>
      </c>
      <c r="M53" s="5">
        <v>2986.7883336722975</v>
      </c>
      <c r="N53" s="5">
        <v>2762.1725248408216</v>
      </c>
      <c r="O53" s="5">
        <v>2611.1445561913442</v>
      </c>
      <c r="P53" s="5">
        <v>3284.339520805328</v>
      </c>
      <c r="Q53" s="5">
        <v>2541.1845240909747</v>
      </c>
      <c r="R53" s="5">
        <v>2923.1604944234041</v>
      </c>
      <c r="S53" s="5">
        <v>1765.8119841145617</v>
      </c>
      <c r="T53" s="5">
        <v>3560.2706515169384</v>
      </c>
      <c r="U53" s="5">
        <v>3344.0723940663729</v>
      </c>
      <c r="V53" s="5">
        <v>2626.6017439077386</v>
      </c>
      <c r="W53" s="5">
        <v>2860.2757905419176</v>
      </c>
    </row>
    <row r="54" spans="1:23">
      <c r="A54" s="6" t="s">
        <v>146</v>
      </c>
      <c r="B54" s="6" t="s">
        <v>118</v>
      </c>
      <c r="C54" s="5">
        <v>38.660355909582535</v>
      </c>
      <c r="D54" s="5">
        <v>33.092007581111972</v>
      </c>
      <c r="E54" s="5">
        <v>29.791607067288616</v>
      </c>
      <c r="F54" s="5">
        <v>44.635855921701612</v>
      </c>
      <c r="G54" s="5">
        <v>87.741499283716891</v>
      </c>
      <c r="H54" s="5">
        <v>111.67645987970522</v>
      </c>
      <c r="I54" s="5">
        <v>122.58778641056639</v>
      </c>
      <c r="J54" s="5">
        <v>84.827468434022208</v>
      </c>
      <c r="K54" s="5">
        <v>145.45443737772538</v>
      </c>
      <c r="L54" s="5">
        <v>173.02584661279644</v>
      </c>
      <c r="M54" s="5">
        <v>568.83677210308201</v>
      </c>
      <c r="N54" s="5">
        <v>1251.5422534342156</v>
      </c>
      <c r="O54" s="5">
        <v>1469.2272857840558</v>
      </c>
      <c r="P54" s="5">
        <v>1703.4120794235905</v>
      </c>
      <c r="Q54" s="5">
        <v>1779.7456469296969</v>
      </c>
      <c r="R54" s="5">
        <v>1818.0656404935364</v>
      </c>
      <c r="S54" s="5">
        <v>1802.9633619406407</v>
      </c>
      <c r="T54" s="5">
        <v>2077.4115425597897</v>
      </c>
      <c r="U54" s="5">
        <v>2712.3551536065174</v>
      </c>
      <c r="V54" s="5">
        <v>2461.2238841819017</v>
      </c>
      <c r="W54" s="5">
        <v>2856.5240945552864</v>
      </c>
    </row>
    <row r="55" spans="1:23">
      <c r="A55" s="6" t="s">
        <v>146</v>
      </c>
      <c r="B55" s="6" t="s">
        <v>119</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146</v>
      </c>
      <c r="B56" s="6" t="s">
        <v>120</v>
      </c>
      <c r="C56" s="5">
        <v>13136.406889708522</v>
      </c>
      <c r="D56" s="5">
        <v>12530.350600897667</v>
      </c>
      <c r="E56" s="5">
        <v>12564.117945459835</v>
      </c>
      <c r="F56" s="5">
        <v>12870.614968681013</v>
      </c>
      <c r="G56" s="5">
        <v>14102.790275877922</v>
      </c>
      <c r="H56" s="5">
        <v>14743.715175374546</v>
      </c>
      <c r="I56" s="5">
        <v>15177.556542787588</v>
      </c>
      <c r="J56" s="5">
        <v>16142.107689715136</v>
      </c>
      <c r="K56" s="5">
        <v>18040.206252518452</v>
      </c>
      <c r="L56" s="5">
        <v>17811.14063846417</v>
      </c>
      <c r="M56" s="5">
        <v>19975.962214201703</v>
      </c>
      <c r="N56" s="5">
        <v>18044.282085761537</v>
      </c>
      <c r="O56" s="5">
        <v>17104.874145504586</v>
      </c>
      <c r="P56" s="5">
        <v>17732.507864390402</v>
      </c>
      <c r="Q56" s="5">
        <v>18701.54959197151</v>
      </c>
      <c r="R56" s="5">
        <v>18412.413530199752</v>
      </c>
      <c r="S56" s="5">
        <v>19110.471216025064</v>
      </c>
      <c r="T56" s="5">
        <v>19833.710544200898</v>
      </c>
      <c r="U56" s="5">
        <v>20738.170222161218</v>
      </c>
      <c r="V56" s="5">
        <v>19349.376253365172</v>
      </c>
      <c r="W56" s="5">
        <v>21993.797960846772</v>
      </c>
    </row>
    <row r="57" spans="1:23">
      <c r="A57" s="6" t="s">
        <v>146</v>
      </c>
      <c r="B57" s="6" t="s">
        <v>121</v>
      </c>
      <c r="C57" s="5">
        <v>2277.026111892646</v>
      </c>
      <c r="D57" s="5">
        <v>2452.2245530073142</v>
      </c>
      <c r="E57" s="5">
        <v>2345.6043845089257</v>
      </c>
      <c r="F57" s="5">
        <v>2531.7306934944322</v>
      </c>
      <c r="G57" s="5">
        <v>2978.8809783565857</v>
      </c>
      <c r="H57" s="5">
        <v>3448.1431520423093</v>
      </c>
      <c r="I57" s="5">
        <v>3784.6478742632266</v>
      </c>
      <c r="J57" s="5">
        <v>3419.8071003243986</v>
      </c>
      <c r="K57" s="5">
        <v>3529.9704640543855</v>
      </c>
      <c r="L57" s="5">
        <v>3510.7049618102492</v>
      </c>
      <c r="M57" s="5">
        <v>3479.0809545126094</v>
      </c>
      <c r="N57" s="5">
        <v>3773.625728434457</v>
      </c>
      <c r="O57" s="5">
        <v>7260.2557388058622</v>
      </c>
      <c r="P57" s="5">
        <v>7135.6649398956124</v>
      </c>
      <c r="Q57" s="5">
        <v>7532.7196109094193</v>
      </c>
      <c r="R57" s="5">
        <v>7532.1228815587174</v>
      </c>
      <c r="S57" s="5">
        <v>7606.7046300316742</v>
      </c>
      <c r="T57" s="5">
        <v>6871.0560511426502</v>
      </c>
      <c r="U57" s="5">
        <v>6993.2873310954519</v>
      </c>
      <c r="V57" s="5">
        <v>7120.4183783815333</v>
      </c>
      <c r="W57" s="5">
        <v>7097.3450709550525</v>
      </c>
    </row>
    <row r="58" spans="1:23">
      <c r="A58" s="6" t="s">
        <v>146</v>
      </c>
      <c r="B58" s="6" t="s">
        <v>122</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0" t="s">
        <v>150</v>
      </c>
      <c r="B59" s="100"/>
      <c r="C59" s="17">
        <v>53907.814760533147</v>
      </c>
      <c r="D59" s="17">
        <v>54718.083603857463</v>
      </c>
      <c r="E59" s="17">
        <v>54497.602737555979</v>
      </c>
      <c r="F59" s="17">
        <v>54789.999101960493</v>
      </c>
      <c r="G59" s="17">
        <v>53925.407971105087</v>
      </c>
      <c r="H59" s="17">
        <v>54119.423225978782</v>
      </c>
      <c r="I59" s="17">
        <v>55976.06693410821</v>
      </c>
      <c r="J59" s="17">
        <v>55637.315786666048</v>
      </c>
      <c r="K59" s="17">
        <v>55543.176703662612</v>
      </c>
      <c r="L59" s="17">
        <v>54493.518229164249</v>
      </c>
      <c r="M59" s="17">
        <v>53128.976935581413</v>
      </c>
      <c r="N59" s="17">
        <v>51880.362017887695</v>
      </c>
      <c r="O59" s="17">
        <v>54227.462198802154</v>
      </c>
      <c r="P59" s="17">
        <v>54784.56374674094</v>
      </c>
      <c r="Q59" s="17">
        <v>55747.704116346038</v>
      </c>
      <c r="R59" s="17">
        <v>56773.687622874902</v>
      </c>
      <c r="S59" s="17">
        <v>60783.194013719178</v>
      </c>
      <c r="T59" s="17">
        <v>60777.150384211251</v>
      </c>
      <c r="U59" s="17">
        <v>61718.644972997106</v>
      </c>
      <c r="V59" s="17">
        <v>62815.243362753557</v>
      </c>
      <c r="W59" s="17">
        <v>63345.020075201683</v>
      </c>
    </row>
    <row r="60" spans="1:23">
      <c r="A60" s="6" t="s">
        <v>146</v>
      </c>
      <c r="B60" s="6" t="s">
        <v>124</v>
      </c>
      <c r="C60" s="5">
        <v>5.7172340309300219E-2</v>
      </c>
      <c r="D60" s="5">
        <v>0</v>
      </c>
      <c r="E60" s="5">
        <v>0</v>
      </c>
      <c r="F60" s="5">
        <v>0</v>
      </c>
      <c r="G60" s="5">
        <v>0.44196270044460001</v>
      </c>
      <c r="H60" s="5">
        <v>0</v>
      </c>
      <c r="I60" s="5">
        <v>0</v>
      </c>
      <c r="J60" s="5">
        <v>0</v>
      </c>
      <c r="K60" s="5">
        <v>0.38035594481281704</v>
      </c>
      <c r="L60" s="5">
        <v>0</v>
      </c>
      <c r="M60" s="5">
        <v>0</v>
      </c>
      <c r="N60" s="5">
        <v>0</v>
      </c>
      <c r="O60" s="5">
        <v>0</v>
      </c>
      <c r="P60" s="5">
        <v>0</v>
      </c>
      <c r="Q60" s="5">
        <v>0.84097773441330004</v>
      </c>
      <c r="R60" s="5">
        <v>0.17850017673491225</v>
      </c>
      <c r="S60" s="5">
        <v>0</v>
      </c>
      <c r="T60" s="5">
        <v>0.97846356775380017</v>
      </c>
      <c r="U60" s="5">
        <v>1.0340179313364</v>
      </c>
      <c r="V60" s="5">
        <v>0</v>
      </c>
      <c r="W60" s="5">
        <v>1.6952640920409023</v>
      </c>
    </row>
    <row r="61" spans="1:23">
      <c r="A61" s="100" t="s">
        <v>144</v>
      </c>
      <c r="B61" s="100"/>
      <c r="C61" s="17">
        <v>53907.871932873459</v>
      </c>
      <c r="D61" s="17">
        <v>54718.083603857463</v>
      </c>
      <c r="E61" s="17">
        <v>54497.602737555979</v>
      </c>
      <c r="F61" s="17">
        <v>54789.999101960493</v>
      </c>
      <c r="G61" s="17">
        <v>53925.849933805534</v>
      </c>
      <c r="H61" s="17">
        <v>54119.423225978782</v>
      </c>
      <c r="I61" s="17">
        <v>55976.06693410821</v>
      </c>
      <c r="J61" s="17">
        <v>55637.315786666048</v>
      </c>
      <c r="K61" s="17">
        <v>55543.557059607425</v>
      </c>
      <c r="L61" s="17">
        <v>54493.518229164249</v>
      </c>
      <c r="M61" s="17">
        <v>53128.976935581413</v>
      </c>
      <c r="N61" s="17">
        <v>51880.362017887695</v>
      </c>
      <c r="O61" s="17">
        <v>54227.462198802154</v>
      </c>
      <c r="P61" s="17">
        <v>54784.56374674094</v>
      </c>
      <c r="Q61" s="17">
        <v>55748.545094080451</v>
      </c>
      <c r="R61" s="17">
        <v>56773.866123051637</v>
      </c>
      <c r="S61" s="17">
        <v>60783.194013719178</v>
      </c>
      <c r="T61" s="17">
        <v>60778.128847779008</v>
      </c>
      <c r="U61" s="17">
        <v>61719.678990928442</v>
      </c>
      <c r="V61" s="17">
        <v>62815.243362753557</v>
      </c>
      <c r="W61" s="17">
        <v>63346.715339293725</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1899.8944303382859</v>
      </c>
      <c r="D66" s="5">
        <v>1912.9697008787873</v>
      </c>
      <c r="E66" s="5">
        <v>1533.515116624952</v>
      </c>
      <c r="F66" s="5">
        <v>1663.7958722275255</v>
      </c>
      <c r="G66" s="5">
        <v>1480.8398031763995</v>
      </c>
      <c r="H66" s="5">
        <v>1432.9551074499245</v>
      </c>
      <c r="I66" s="5">
        <v>1568.967866531546</v>
      </c>
      <c r="J66" s="5">
        <v>1644.4920428374846</v>
      </c>
      <c r="K66" s="5">
        <v>1558.9445367249482</v>
      </c>
      <c r="L66" s="5">
        <v>1631.6782230376593</v>
      </c>
      <c r="M66" s="5">
        <v>1364.1808140095586</v>
      </c>
      <c r="N66" s="5">
        <v>3550.7434101812178</v>
      </c>
      <c r="O66" s="5">
        <v>3280.290381453764</v>
      </c>
      <c r="P66" s="5">
        <v>3173.5709329113679</v>
      </c>
      <c r="Q66" s="5">
        <v>1926.5047416230934</v>
      </c>
      <c r="R66" s="5">
        <v>2040.4974087181308</v>
      </c>
      <c r="S66" s="5">
        <v>0</v>
      </c>
      <c r="T66" s="5">
        <v>0</v>
      </c>
      <c r="U66" s="5">
        <v>0</v>
      </c>
      <c r="V66" s="5">
        <v>0</v>
      </c>
      <c r="W66" s="5">
        <v>0</v>
      </c>
    </row>
    <row r="67" spans="1:23">
      <c r="A67" s="6" t="s">
        <v>147</v>
      </c>
      <c r="B67" s="6" t="s">
        <v>116</v>
      </c>
      <c r="C67" s="5">
        <v>65.083473872296409</v>
      </c>
      <c r="D67" s="5">
        <v>77.565856141866888</v>
      </c>
      <c r="E67" s="5">
        <v>126.16182621990426</v>
      </c>
      <c r="F67" s="5">
        <v>138.53123037030542</v>
      </c>
      <c r="G67" s="5">
        <v>127.68563431324958</v>
      </c>
      <c r="H67" s="5">
        <v>111.5956518958974</v>
      </c>
      <c r="I67" s="5">
        <v>130.52142625679571</v>
      </c>
      <c r="J67" s="5">
        <v>140.63574694178794</v>
      </c>
      <c r="K67" s="5">
        <v>132.45218787187025</v>
      </c>
      <c r="L67" s="5">
        <v>148.91862866121988</v>
      </c>
      <c r="M67" s="5">
        <v>116.47514146779827</v>
      </c>
      <c r="N67" s="5">
        <v>773.761721538502</v>
      </c>
      <c r="O67" s="5">
        <v>742.42328566409128</v>
      </c>
      <c r="P67" s="5">
        <v>699.52252583963616</v>
      </c>
      <c r="Q67" s="5">
        <v>782.3458809755532</v>
      </c>
      <c r="R67" s="5">
        <v>805.99846554119802</v>
      </c>
      <c r="S67" s="5">
        <v>2312.7426842380132</v>
      </c>
      <c r="T67" s="5">
        <v>1915.2619236928369</v>
      </c>
      <c r="U67" s="5">
        <v>1940.3445075744253</v>
      </c>
      <c r="V67" s="5">
        <v>2876.8789284544355</v>
      </c>
      <c r="W67" s="5">
        <v>2058.9061898235796</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93.471981605178541</v>
      </c>
      <c r="D69" s="5">
        <v>92.649131374022858</v>
      </c>
      <c r="E69" s="5">
        <v>90.43138318549245</v>
      </c>
      <c r="F69" s="5">
        <v>96.669408478457612</v>
      </c>
      <c r="G69" s="5">
        <v>96.940497395638829</v>
      </c>
      <c r="H69" s="5">
        <v>107.15549908634998</v>
      </c>
      <c r="I69" s="5">
        <v>110.14234107075877</v>
      </c>
      <c r="J69" s="5">
        <v>100.7603400914866</v>
      </c>
      <c r="K69" s="5">
        <v>117.61954525809554</v>
      </c>
      <c r="L69" s="5">
        <v>231.63121601664722</v>
      </c>
      <c r="M69" s="5">
        <v>360.72814747520027</v>
      </c>
      <c r="N69" s="5">
        <v>342.63621581969738</v>
      </c>
      <c r="O69" s="5">
        <v>358.64067813997036</v>
      </c>
      <c r="P69" s="5">
        <v>348.1942311558953</v>
      </c>
      <c r="Q69" s="5">
        <v>1270.1671884768139</v>
      </c>
      <c r="R69" s="5">
        <v>1280.4754215617927</v>
      </c>
      <c r="S69" s="5">
        <v>1289.137911653313</v>
      </c>
      <c r="T69" s="5">
        <v>1253.5837193288837</v>
      </c>
      <c r="U69" s="5">
        <v>1247.9726016478271</v>
      </c>
      <c r="V69" s="5">
        <v>1161.8341090131125</v>
      </c>
      <c r="W69" s="5">
        <v>1249.4169175709912</v>
      </c>
    </row>
    <row r="70" spans="1:23">
      <c r="A70" s="6" t="s">
        <v>147</v>
      </c>
      <c r="B70" s="6" t="s">
        <v>119</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147</v>
      </c>
      <c r="B71" s="6" t="s">
        <v>120</v>
      </c>
      <c r="C71" s="5">
        <v>6859.4509081921688</v>
      </c>
      <c r="D71" s="5">
        <v>6106.5247671099205</v>
      </c>
      <c r="E71" s="5">
        <v>6285.885867585389</v>
      </c>
      <c r="F71" s="5">
        <v>6082.5006485175982</v>
      </c>
      <c r="G71" s="5">
        <v>6649.9156654453363</v>
      </c>
      <c r="H71" s="5">
        <v>6515.9406219728617</v>
      </c>
      <c r="I71" s="5">
        <v>6032.5644261366333</v>
      </c>
      <c r="J71" s="5">
        <v>6012.0413717733218</v>
      </c>
      <c r="K71" s="5">
        <v>5990.8871731443614</v>
      </c>
      <c r="L71" s="5">
        <v>5914.5938953452896</v>
      </c>
      <c r="M71" s="5">
        <v>6221.9328144107176</v>
      </c>
      <c r="N71" s="5">
        <v>5481.0839255168094</v>
      </c>
      <c r="O71" s="5">
        <v>4986.146931239392</v>
      </c>
      <c r="P71" s="5">
        <v>4709.9003317554707</v>
      </c>
      <c r="Q71" s="5">
        <v>5445.8611086937781</v>
      </c>
      <c r="R71" s="5">
        <v>5217.8187227320632</v>
      </c>
      <c r="S71" s="5">
        <v>4585.5447776899991</v>
      </c>
      <c r="T71" s="5">
        <v>4725.7967554921979</v>
      </c>
      <c r="U71" s="5">
        <v>4728.0046384307152</v>
      </c>
      <c r="V71" s="5">
        <v>4579.306586169384</v>
      </c>
      <c r="W71" s="5">
        <v>4942.5613734332828</v>
      </c>
    </row>
    <row r="72" spans="1:23">
      <c r="A72" s="6" t="s">
        <v>147</v>
      </c>
      <c r="B72" s="6" t="s">
        <v>121</v>
      </c>
      <c r="C72" s="5">
        <v>964.2701627639965</v>
      </c>
      <c r="D72" s="5">
        <v>1009.4151096269978</v>
      </c>
      <c r="E72" s="5">
        <v>972.54848291400003</v>
      </c>
      <c r="F72" s="5">
        <v>978.96544118099996</v>
      </c>
      <c r="G72" s="5">
        <v>965.11986677699997</v>
      </c>
      <c r="H72" s="5">
        <v>992.03250852000201</v>
      </c>
      <c r="I72" s="5">
        <v>1010.8961560169993</v>
      </c>
      <c r="J72" s="5">
        <v>939.59850754799834</v>
      </c>
      <c r="K72" s="5">
        <v>980.7375694140012</v>
      </c>
      <c r="L72" s="5">
        <v>1072.4554195207422</v>
      </c>
      <c r="M72" s="5">
        <v>2299.829344948128</v>
      </c>
      <c r="N72" s="5">
        <v>4396.5188695975858</v>
      </c>
      <c r="O72" s="5">
        <v>4194.215426038747</v>
      </c>
      <c r="P72" s="5">
        <v>4279.5823375607652</v>
      </c>
      <c r="Q72" s="5">
        <v>4266.2303939545181</v>
      </c>
      <c r="R72" s="5">
        <v>4372.3399915829523</v>
      </c>
      <c r="S72" s="5">
        <v>4396.2634329876</v>
      </c>
      <c r="T72" s="5">
        <v>4087.2283679538718</v>
      </c>
      <c r="U72" s="5">
        <v>4194.1366735306792</v>
      </c>
      <c r="V72" s="5">
        <v>4173.369506552126</v>
      </c>
      <c r="W72" s="5">
        <v>4280.8791109510912</v>
      </c>
    </row>
    <row r="73" spans="1:23">
      <c r="A73" s="6" t="s">
        <v>147</v>
      </c>
      <c r="B73" s="6" t="s">
        <v>122</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0" t="s">
        <v>150</v>
      </c>
      <c r="B74" s="100"/>
      <c r="C74" s="17">
        <v>11739.646983033548</v>
      </c>
      <c r="D74" s="17">
        <v>11098.979737245772</v>
      </c>
      <c r="E74" s="17">
        <v>10930.114007530145</v>
      </c>
      <c r="F74" s="17">
        <v>10881.698080511329</v>
      </c>
      <c r="G74" s="17">
        <v>11244.588683927184</v>
      </c>
      <c r="H74" s="17">
        <v>11079.482229140785</v>
      </c>
      <c r="I74" s="17">
        <v>10779.439714510874</v>
      </c>
      <c r="J74" s="17">
        <v>10781.355237456393</v>
      </c>
      <c r="K74" s="17">
        <v>10713.95346142418</v>
      </c>
      <c r="L74" s="17">
        <v>10826.451929141111</v>
      </c>
      <c r="M74" s="17">
        <v>12073.979769954702</v>
      </c>
      <c r="N74" s="17">
        <v>16290.743151931913</v>
      </c>
      <c r="O74" s="17">
        <v>15317.011935790495</v>
      </c>
      <c r="P74" s="17">
        <v>15019.50296235214</v>
      </c>
      <c r="Q74" s="17">
        <v>14687.662565165243</v>
      </c>
      <c r="R74" s="17">
        <v>14799.133782972243</v>
      </c>
      <c r="S74" s="17">
        <v>13713.133393935712</v>
      </c>
      <c r="T74" s="17">
        <v>13200.272577962107</v>
      </c>
      <c r="U74" s="17">
        <v>13383.007736033122</v>
      </c>
      <c r="V74" s="17">
        <v>14223.563538520146</v>
      </c>
      <c r="W74" s="17">
        <v>13994.031372644655</v>
      </c>
    </row>
    <row r="75" spans="1:23">
      <c r="A75" s="6" t="s">
        <v>147</v>
      </c>
      <c r="B75" s="6" t="s">
        <v>124</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0.71808601451776044</v>
      </c>
      <c r="T75" s="5">
        <v>0.44823476197360002</v>
      </c>
      <c r="U75" s="5">
        <v>0.46656471649360004</v>
      </c>
      <c r="V75" s="5">
        <v>0</v>
      </c>
      <c r="W75" s="5">
        <v>0.76351491191279985</v>
      </c>
    </row>
    <row r="76" spans="1:23">
      <c r="A76" s="100" t="s">
        <v>144</v>
      </c>
      <c r="B76" s="100"/>
      <c r="C76" s="17">
        <v>11739.728024995171</v>
      </c>
      <c r="D76" s="17">
        <v>11098.979737245772</v>
      </c>
      <c r="E76" s="17">
        <v>10930.114007530145</v>
      </c>
      <c r="F76" s="17">
        <v>10881.698080511329</v>
      </c>
      <c r="G76" s="17">
        <v>11244.750159058198</v>
      </c>
      <c r="H76" s="17">
        <v>11079.482229140785</v>
      </c>
      <c r="I76" s="17">
        <v>10779.439714510874</v>
      </c>
      <c r="J76" s="17">
        <v>10781.355237456393</v>
      </c>
      <c r="K76" s="17">
        <v>10714.16589942489</v>
      </c>
      <c r="L76" s="17">
        <v>10826.451929141111</v>
      </c>
      <c r="M76" s="17">
        <v>12073.979769954702</v>
      </c>
      <c r="N76" s="17">
        <v>16290.743151931913</v>
      </c>
      <c r="O76" s="17">
        <v>15317.011935790495</v>
      </c>
      <c r="P76" s="17">
        <v>15019.50296235214</v>
      </c>
      <c r="Q76" s="17">
        <v>14688.051013700586</v>
      </c>
      <c r="R76" s="17">
        <v>14799.85057425633</v>
      </c>
      <c r="S76" s="17">
        <v>13713.85147995023</v>
      </c>
      <c r="T76" s="17">
        <v>13200.720812724081</v>
      </c>
      <c r="U76" s="17">
        <v>13383.474300749614</v>
      </c>
      <c r="V76" s="17">
        <v>14223.563538520146</v>
      </c>
      <c r="W76" s="17">
        <v>13994.794887556567</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10001.341143064166</v>
      </c>
      <c r="D83" s="5">
        <v>7725.943697944238</v>
      </c>
      <c r="E83" s="5">
        <v>7738.7406420673506</v>
      </c>
      <c r="F83" s="5">
        <v>8919.781520967168</v>
      </c>
      <c r="G83" s="5">
        <v>8422.8017959168701</v>
      </c>
      <c r="H83" s="5">
        <v>8755.1960132685344</v>
      </c>
      <c r="I83" s="5">
        <v>5817.6458958151961</v>
      </c>
      <c r="J83" s="5">
        <v>7639.2583545191537</v>
      </c>
      <c r="K83" s="5">
        <v>7322.6193383962163</v>
      </c>
      <c r="L83" s="5">
        <v>6388.68426218475</v>
      </c>
      <c r="M83" s="5">
        <v>7030.1748934762463</v>
      </c>
      <c r="N83" s="5">
        <v>7390.3322417977815</v>
      </c>
      <c r="O83" s="5">
        <v>7042.4190570925284</v>
      </c>
      <c r="P83" s="5">
        <v>7205.1373285887776</v>
      </c>
      <c r="Q83" s="5">
        <v>7142.521429409835</v>
      </c>
      <c r="R83" s="5">
        <v>7092.3976127094447</v>
      </c>
      <c r="S83" s="5">
        <v>5706.7096734759862</v>
      </c>
      <c r="T83" s="5">
        <v>7533.4570782255778</v>
      </c>
      <c r="U83" s="5">
        <v>7798.5243150772176</v>
      </c>
      <c r="V83" s="5">
        <v>6451.0206158478732</v>
      </c>
      <c r="W83" s="5">
        <v>7367.5939099094539</v>
      </c>
    </row>
    <row r="84" spans="1:23">
      <c r="A84" s="6" t="s">
        <v>148</v>
      </c>
      <c r="B84" s="6" t="s">
        <v>118</v>
      </c>
      <c r="C84" s="5">
        <v>0.47845156640226166</v>
      </c>
      <c r="D84" s="5">
        <v>6.4611437143653652E-2</v>
      </c>
      <c r="E84" s="5">
        <v>0.43110645670251962</v>
      </c>
      <c r="F84" s="5">
        <v>0.69747712429944697</v>
      </c>
      <c r="G84" s="5">
        <v>1.0190725911866996</v>
      </c>
      <c r="H84" s="5">
        <v>1.1055496354089929</v>
      </c>
      <c r="I84" s="5">
        <v>2.9381433260504353</v>
      </c>
      <c r="J84" s="5">
        <v>2.0260959230911251</v>
      </c>
      <c r="K84" s="5">
        <v>2.991196330743342</v>
      </c>
      <c r="L84" s="5">
        <v>4.3166649882688999</v>
      </c>
      <c r="M84" s="5">
        <v>3.5182232494544339</v>
      </c>
      <c r="N84" s="5">
        <v>3.3367011445420891</v>
      </c>
      <c r="O84" s="5">
        <v>4.770936331888799</v>
      </c>
      <c r="P84" s="5">
        <v>4.2852925324137718</v>
      </c>
      <c r="Q84" s="5">
        <v>4.8243099468159905</v>
      </c>
      <c r="R84" s="5">
        <v>5.1842211772099605</v>
      </c>
      <c r="S84" s="5">
        <v>10.588218829036119</v>
      </c>
      <c r="T84" s="5">
        <v>4.900552701523166</v>
      </c>
      <c r="U84" s="5">
        <v>4.2820918925182259</v>
      </c>
      <c r="V84" s="5">
        <v>7.7175072211120472</v>
      </c>
      <c r="W84" s="5">
        <v>4.387031628476338</v>
      </c>
    </row>
    <row r="85" spans="1:23">
      <c r="A85" s="6" t="s">
        <v>148</v>
      </c>
      <c r="B85" s="6" t="s">
        <v>119</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148</v>
      </c>
      <c r="B86" s="6" t="s">
        <v>120</v>
      </c>
      <c r="C86" s="5">
        <v>2124.9864894117509</v>
      </c>
      <c r="D86" s="5">
        <v>2049.3446551971215</v>
      </c>
      <c r="E86" s="5">
        <v>2446.7764932833934</v>
      </c>
      <c r="F86" s="5">
        <v>3220.2500225992112</v>
      </c>
      <c r="G86" s="5">
        <v>3915.4818936853499</v>
      </c>
      <c r="H86" s="5">
        <v>4584.2822778241925</v>
      </c>
      <c r="I86" s="5">
        <v>4711.0354435618228</v>
      </c>
      <c r="J86" s="5">
        <v>5376.9214715661037</v>
      </c>
      <c r="K86" s="5">
        <v>5777.2273218964783</v>
      </c>
      <c r="L86" s="5">
        <v>5783.8530983047913</v>
      </c>
      <c r="M86" s="5">
        <v>6213.2295128993865</v>
      </c>
      <c r="N86" s="5">
        <v>5927.9944987575282</v>
      </c>
      <c r="O86" s="5">
        <v>5631.8896447763927</v>
      </c>
      <c r="P86" s="5">
        <v>6074.7763441884481</v>
      </c>
      <c r="Q86" s="5">
        <v>6118.8341964388646</v>
      </c>
      <c r="R86" s="5">
        <v>6218.5807343492552</v>
      </c>
      <c r="S86" s="5">
        <v>5967.4340418294569</v>
      </c>
      <c r="T86" s="5">
        <v>5902.6343432874864</v>
      </c>
      <c r="U86" s="5">
        <v>5794.2127904929757</v>
      </c>
      <c r="V86" s="5">
        <v>5771.5744271365675</v>
      </c>
      <c r="W86" s="5">
        <v>5939.3232727421655</v>
      </c>
    </row>
    <row r="87" spans="1:23">
      <c r="A87" s="6" t="s">
        <v>148</v>
      </c>
      <c r="B87" s="6" t="s">
        <v>121</v>
      </c>
      <c r="C87" s="5">
        <v>0</v>
      </c>
      <c r="D87" s="5">
        <v>0</v>
      </c>
      <c r="E87" s="5">
        <v>0</v>
      </c>
      <c r="F87" s="5">
        <v>0</v>
      </c>
      <c r="G87" s="5">
        <v>0</v>
      </c>
      <c r="H87" s="5">
        <v>0</v>
      </c>
      <c r="I87" s="5">
        <v>304.79452769999966</v>
      </c>
      <c r="J87" s="5">
        <v>289.67010284999935</v>
      </c>
      <c r="K87" s="5">
        <v>299.07209265000074</v>
      </c>
      <c r="L87" s="5">
        <v>295.38303825000099</v>
      </c>
      <c r="M87" s="5">
        <v>293.4725035500004</v>
      </c>
      <c r="N87" s="5">
        <v>304.35127889999978</v>
      </c>
      <c r="O87" s="5">
        <v>315.56269274999943</v>
      </c>
      <c r="P87" s="5">
        <v>288.32339580000007</v>
      </c>
      <c r="Q87" s="5">
        <v>298.19626634999997</v>
      </c>
      <c r="R87" s="5">
        <v>287.00702790000025</v>
      </c>
      <c r="S87" s="5">
        <v>304.77683969999873</v>
      </c>
      <c r="T87" s="5">
        <v>291.80203635000026</v>
      </c>
      <c r="U87" s="5">
        <v>299.86147470000054</v>
      </c>
      <c r="V87" s="5">
        <v>294.94377960000014</v>
      </c>
      <c r="W87" s="5">
        <v>292.70548620000119</v>
      </c>
    </row>
    <row r="88" spans="1:23">
      <c r="A88" s="6" t="s">
        <v>148</v>
      </c>
      <c r="B88" s="6" t="s">
        <v>122</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0" t="s">
        <v>150</v>
      </c>
      <c r="B89" s="100"/>
      <c r="C89" s="17">
        <v>12358.215268667716</v>
      </c>
      <c r="D89" s="17">
        <v>10016.036819253659</v>
      </c>
      <c r="E89" s="17">
        <v>10432.446518592944</v>
      </c>
      <c r="F89" s="17">
        <v>12388.824521919079</v>
      </c>
      <c r="G89" s="17">
        <v>12586.868036689921</v>
      </c>
      <c r="H89" s="17">
        <v>13587.583695361827</v>
      </c>
      <c r="I89" s="17">
        <v>11081.361014933918</v>
      </c>
      <c r="J89" s="17">
        <v>13554.784899244056</v>
      </c>
      <c r="K89" s="17">
        <v>13648.620430403096</v>
      </c>
      <c r="L89" s="17">
        <v>12717.512107480943</v>
      </c>
      <c r="M89" s="17">
        <v>13786.822802155933</v>
      </c>
      <c r="N89" s="17">
        <v>13875.762756802009</v>
      </c>
      <c r="O89" s="17">
        <v>13249.959278215121</v>
      </c>
      <c r="P89" s="17">
        <v>13844.567219326425</v>
      </c>
      <c r="Q89" s="17">
        <v>13867.305451603901</v>
      </c>
      <c r="R89" s="17">
        <v>13931.8071859626</v>
      </c>
      <c r="S89" s="17">
        <v>12324.442242505642</v>
      </c>
      <c r="T89" s="17">
        <v>14083.656099859965</v>
      </c>
      <c r="U89" s="17">
        <v>14256.020581759994</v>
      </c>
      <c r="V89" s="17">
        <v>12893.640072881542</v>
      </c>
      <c r="W89" s="17">
        <v>13993.67588074782</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144</v>
      </c>
      <c r="B91" s="100"/>
      <c r="C91" s="17">
        <v>12358.215268667716</v>
      </c>
      <c r="D91" s="17">
        <v>10016.036819253659</v>
      </c>
      <c r="E91" s="17">
        <v>10432.446518592944</v>
      </c>
      <c r="F91" s="17">
        <v>12388.824521919079</v>
      </c>
      <c r="G91" s="17">
        <v>12586.868036689921</v>
      </c>
      <c r="H91" s="17">
        <v>13587.583695361827</v>
      </c>
      <c r="I91" s="17">
        <v>11081.361014933918</v>
      </c>
      <c r="J91" s="17">
        <v>13554.784899244056</v>
      </c>
      <c r="K91" s="17">
        <v>13648.620430403096</v>
      </c>
      <c r="L91" s="17">
        <v>12717.512107480943</v>
      </c>
      <c r="M91" s="17">
        <v>13786.822802155933</v>
      </c>
      <c r="N91" s="17">
        <v>13875.762756802009</v>
      </c>
      <c r="O91" s="17">
        <v>13249.959278215121</v>
      </c>
      <c r="P91" s="17">
        <v>13844.567219326425</v>
      </c>
      <c r="Q91" s="17">
        <v>13867.305451603901</v>
      </c>
      <c r="R91" s="17">
        <v>13931.8071859626</v>
      </c>
      <c r="S91" s="17">
        <v>12324.442242505642</v>
      </c>
      <c r="T91" s="17">
        <v>14083.656099859965</v>
      </c>
      <c r="U91" s="17">
        <v>14256.020581759994</v>
      </c>
      <c r="V91" s="17">
        <v>12893.640072881542</v>
      </c>
      <c r="W91" s="17">
        <v>13993.67588074782</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-216.15335358674662</v>
      </c>
      <c r="D96" s="5">
        <v>-270.72653585762328</v>
      </c>
      <c r="E96" s="5">
        <v>-239.58550048370793</v>
      </c>
      <c r="F96" s="5">
        <v>-394.94309943287368</v>
      </c>
      <c r="G96" s="5">
        <v>-602.10621962775451</v>
      </c>
      <c r="H96" s="5">
        <v>-888.72178201133454</v>
      </c>
      <c r="I96" s="5">
        <v>-1397.4541162547068</v>
      </c>
      <c r="J96" s="5">
        <v>-960.90501405301711</v>
      </c>
      <c r="K96" s="5">
        <v>-1380.5750251169734</v>
      </c>
      <c r="L96" s="5">
        <v>-2826.0737985479391</v>
      </c>
      <c r="M96" s="5">
        <v>-2779.5681680215489</v>
      </c>
      <c r="N96" s="5">
        <v>-3251.9692432564943</v>
      </c>
      <c r="O96" s="5">
        <v>-3808.6025468221701</v>
      </c>
      <c r="P96" s="5">
        <v>-4764.3617963854431</v>
      </c>
      <c r="Q96" s="5">
        <v>-11344.816095422402</v>
      </c>
      <c r="R96" s="5">
        <v>-11885.208279216815</v>
      </c>
      <c r="S96" s="5">
        <v>-11196.590447820528</v>
      </c>
      <c r="T96" s="5">
        <v>-10776.591933282412</v>
      </c>
      <c r="U96" s="5">
        <v>-11327.002997820784</v>
      </c>
      <c r="V96" s="5">
        <v>-11005.416133697187</v>
      </c>
      <c r="W96" s="5">
        <v>-11605.22537064726</v>
      </c>
    </row>
    <row r="97" spans="1:23">
      <c r="A97" s="6" t="s">
        <v>77</v>
      </c>
      <c r="B97" s="6" t="s">
        <v>127</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138</v>
      </c>
      <c r="B98" s="100"/>
      <c r="C98" s="17">
        <v>-578.19531118104931</v>
      </c>
      <c r="D98" s="17">
        <v>-681.75377756552177</v>
      </c>
      <c r="E98" s="17">
        <v>-716.58961813315682</v>
      </c>
      <c r="F98" s="17">
        <v>-943.01626708749041</v>
      </c>
      <c r="G98" s="17">
        <v>-1205.1363863350891</v>
      </c>
      <c r="H98" s="17">
        <v>-1544.3840612815616</v>
      </c>
      <c r="I98" s="17">
        <v>-2090.0722162295883</v>
      </c>
      <c r="J98" s="17">
        <v>-1688.5695091949879</v>
      </c>
      <c r="K98" s="17">
        <v>-2191.974286851937</v>
      </c>
      <c r="L98" s="17">
        <v>-3690.9241124480618</v>
      </c>
      <c r="M98" s="17">
        <v>-3645.9923709950904</v>
      </c>
      <c r="N98" s="17">
        <v>-4135.1590941533468</v>
      </c>
      <c r="O98" s="17">
        <v>-4719.7921439184011</v>
      </c>
      <c r="P98" s="17">
        <v>-5737.3958718663298</v>
      </c>
      <c r="Q98" s="17">
        <v>-12421.384772978621</v>
      </c>
      <c r="R98" s="17">
        <v>-13081.663228263764</v>
      </c>
      <c r="S98" s="17">
        <v>-12489.493211897799</v>
      </c>
      <c r="T98" s="17">
        <v>-12167.120997175605</v>
      </c>
      <c r="U98" s="17">
        <v>-12808.316765360651</v>
      </c>
      <c r="V98" s="17">
        <v>-12582.09463969193</v>
      </c>
      <c r="W98" s="17">
        <v>-13249.837604933104</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-33.464490718058983</v>
      </c>
      <c r="D101" s="5">
        <v>-70.344028267063123</v>
      </c>
      <c r="E101" s="5">
        <v>-44.30482835683982</v>
      </c>
      <c r="F101" s="5">
        <v>-147.46174020870947</v>
      </c>
      <c r="G101" s="5">
        <v>-300.52444805712173</v>
      </c>
      <c r="H101" s="5">
        <v>-453.10377012540897</v>
      </c>
      <c r="I101" s="5">
        <v>-560.19570298196504</v>
      </c>
      <c r="J101" s="5">
        <v>-316.11364013952027</v>
      </c>
      <c r="K101" s="5">
        <v>-283.56200778473084</v>
      </c>
      <c r="L101" s="5">
        <v>-1704.3824766313705</v>
      </c>
      <c r="M101" s="5">
        <v>-966.65755201470768</v>
      </c>
      <c r="N101" s="5">
        <v>-445.78928068050482</v>
      </c>
      <c r="O101" s="5">
        <v>-394.20760825051184</v>
      </c>
      <c r="P101" s="5">
        <v>-450.72704072080995</v>
      </c>
      <c r="Q101" s="5">
        <v>-3461.097681538803</v>
      </c>
      <c r="R101" s="5">
        <v>-3233.8356304207937</v>
      </c>
      <c r="S101" s="5">
        <v>-1705.3515075365531</v>
      </c>
      <c r="T101" s="5">
        <v>-2022.0149730751668</v>
      </c>
      <c r="U101" s="5">
        <v>-1397.8433916702461</v>
      </c>
      <c r="V101" s="5">
        <v>-1242.4135414195969</v>
      </c>
      <c r="W101" s="5">
        <v>-1129.2083350840589</v>
      </c>
    </row>
    <row r="102" spans="1:23">
      <c r="A102" s="6" t="s">
        <v>128</v>
      </c>
      <c r="B102" s="6" t="s">
        <v>127</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138</v>
      </c>
      <c r="B103" s="100"/>
      <c r="C103" s="17">
        <v>-160.19533887211398</v>
      </c>
      <c r="D103" s="17">
        <v>-222.19465693841414</v>
      </c>
      <c r="E103" s="17">
        <v>-229.89629441461983</v>
      </c>
      <c r="F103" s="17">
        <v>-369.20129233499244</v>
      </c>
      <c r="G103" s="17">
        <v>-552.36264731551375</v>
      </c>
      <c r="H103" s="17">
        <v>-731.6662228743869</v>
      </c>
      <c r="I103" s="17">
        <v>-853.06785769101612</v>
      </c>
      <c r="J103" s="17">
        <v>-627.95620094964534</v>
      </c>
      <c r="K103" s="17">
        <v>-634.73285377262391</v>
      </c>
      <c r="L103" s="17">
        <v>-2079.3163527048396</v>
      </c>
      <c r="M103" s="17">
        <v>-1344.4469648876827</v>
      </c>
      <c r="N103" s="17">
        <v>-828.63058221809092</v>
      </c>
      <c r="O103" s="17">
        <v>-790.52588959781087</v>
      </c>
      <c r="P103" s="17">
        <v>-871.59284120120606</v>
      </c>
      <c r="Q103" s="17">
        <v>-3927.885808029991</v>
      </c>
      <c r="R103" s="17">
        <v>-3750.7765390753498</v>
      </c>
      <c r="S103" s="17">
        <v>-2257.7227847324871</v>
      </c>
      <c r="T103" s="17">
        <v>-2614.3941685618147</v>
      </c>
      <c r="U103" s="17">
        <v>-2023.6068651155092</v>
      </c>
      <c r="V103" s="17">
        <v>-1904.3627387850729</v>
      </c>
      <c r="W103" s="17">
        <v>-1819.5238966994129</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-21.250913423133149</v>
      </c>
      <c r="D106" s="5">
        <v>-47.082250929210645</v>
      </c>
      <c r="E106" s="5">
        <v>-48.203100430936992</v>
      </c>
      <c r="F106" s="5">
        <v>-74.911278019411853</v>
      </c>
      <c r="G106" s="5">
        <v>-75.808755964404369</v>
      </c>
      <c r="H106" s="5">
        <v>-168.72528906028791</v>
      </c>
      <c r="I106" s="5">
        <v>-552.04538914258251</v>
      </c>
      <c r="J106" s="5">
        <v>-418.06364909615013</v>
      </c>
      <c r="K106" s="5">
        <v>-775.55876641982479</v>
      </c>
      <c r="L106" s="5">
        <v>-627.07551123788289</v>
      </c>
      <c r="M106" s="5">
        <v>-661.43383349670603</v>
      </c>
      <c r="N106" s="5">
        <v>-819.56983591415371</v>
      </c>
      <c r="O106" s="5">
        <v>-1153.7028435163347</v>
      </c>
      <c r="P106" s="5">
        <v>-1764.4958207939299</v>
      </c>
      <c r="Q106" s="5">
        <v>-4103.7988485369951</v>
      </c>
      <c r="R106" s="5">
        <v>-4795.2324390245813</v>
      </c>
      <c r="S106" s="5">
        <v>-5661.8932044383137</v>
      </c>
      <c r="T106" s="5">
        <v>-4633.1941352523481</v>
      </c>
      <c r="U106" s="5">
        <v>-4993.9450592889843</v>
      </c>
      <c r="V106" s="5">
        <v>-5289.0589606340291</v>
      </c>
      <c r="W106" s="5">
        <v>-5384.8591617502407</v>
      </c>
    </row>
    <row r="107" spans="1:23">
      <c r="A107" s="6" t="s">
        <v>145</v>
      </c>
      <c r="B107" s="6" t="s">
        <v>127</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138</v>
      </c>
      <c r="B108" s="100"/>
      <c r="C108" s="17">
        <v>-78.632573103916542</v>
      </c>
      <c r="D108" s="17">
        <v>-117.19368074743734</v>
      </c>
      <c r="E108" s="17">
        <v>-134.00520007323399</v>
      </c>
      <c r="F108" s="17">
        <v>-178.46620405512985</v>
      </c>
      <c r="G108" s="17">
        <v>-197.02893397254439</v>
      </c>
      <c r="H108" s="17">
        <v>-304.0105720789989</v>
      </c>
      <c r="I108" s="17">
        <v>-697.43765175890746</v>
      </c>
      <c r="J108" s="17">
        <v>-574.25716330165312</v>
      </c>
      <c r="K108" s="17">
        <v>-951.98726482688471</v>
      </c>
      <c r="L108" s="17">
        <v>-820.00337269710087</v>
      </c>
      <c r="M108" s="17">
        <v>-854.94779921242207</v>
      </c>
      <c r="N108" s="17">
        <v>-1017.4252730296797</v>
      </c>
      <c r="O108" s="17">
        <v>-1359.7573609940728</v>
      </c>
      <c r="P108" s="17">
        <v>-1983.9646523059248</v>
      </c>
      <c r="Q108" s="17">
        <v>-4345.6041270856349</v>
      </c>
      <c r="R108" s="17">
        <v>-5065.1089321339505</v>
      </c>
      <c r="S108" s="17">
        <v>-5952.8821335357125</v>
      </c>
      <c r="T108" s="17">
        <v>-4946.876688411824</v>
      </c>
      <c r="U108" s="17">
        <v>-5327.1506019674907</v>
      </c>
      <c r="V108" s="17">
        <v>-5650.0138970141043</v>
      </c>
      <c r="W108" s="17">
        <v>-5763.9406909833651</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-46.964440786642982</v>
      </c>
      <c r="D111" s="5">
        <v>-40.181343772284315</v>
      </c>
      <c r="E111" s="5">
        <v>-36.135817661280058</v>
      </c>
      <c r="F111" s="5">
        <v>-53.903936704513526</v>
      </c>
      <c r="G111" s="5">
        <v>-106.57999543799801</v>
      </c>
      <c r="H111" s="5">
        <v>-135.28291908868181</v>
      </c>
      <c r="I111" s="5">
        <v>-148.04691918276779</v>
      </c>
      <c r="J111" s="5">
        <v>-102.2165649438931</v>
      </c>
      <c r="K111" s="5">
        <v>-175.12490172845594</v>
      </c>
      <c r="L111" s="5">
        <v>-206.96782714578177</v>
      </c>
      <c r="M111" s="5">
        <v>-704.37034614142101</v>
      </c>
      <c r="N111" s="5">
        <v>-1562.3839483982615</v>
      </c>
      <c r="O111" s="5">
        <v>-1816.9570108296764</v>
      </c>
      <c r="P111" s="5">
        <v>-2117.812986452871</v>
      </c>
      <c r="Q111" s="5">
        <v>-2209.8117010901242</v>
      </c>
      <c r="R111" s="5">
        <v>-2268.6637341939718</v>
      </c>
      <c r="S111" s="5">
        <v>-2231.4092565825076</v>
      </c>
      <c r="T111" s="5">
        <v>-2575.6546562496214</v>
      </c>
      <c r="U111" s="5">
        <v>-3394.2178912759414</v>
      </c>
      <c r="V111" s="5">
        <v>-3035.2257168274527</v>
      </c>
      <c r="W111" s="5">
        <v>-3549.0194585842555</v>
      </c>
    </row>
    <row r="112" spans="1:23">
      <c r="A112" s="6" t="s">
        <v>146</v>
      </c>
      <c r="B112" s="6" t="s">
        <v>127</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138</v>
      </c>
      <c r="B113" s="100"/>
      <c r="C113" s="17">
        <v>-100.64147879453458</v>
      </c>
      <c r="D113" s="17">
        <v>-104.5018383578296</v>
      </c>
      <c r="E113" s="17">
        <v>-114.17668942051905</v>
      </c>
      <c r="F113" s="17">
        <v>-149.64529567039273</v>
      </c>
      <c r="G113" s="17">
        <v>-216.38748960686803</v>
      </c>
      <c r="H113" s="17">
        <v>-259.48805009240283</v>
      </c>
      <c r="I113" s="17">
        <v>-285.3314277236118</v>
      </c>
      <c r="J113" s="17">
        <v>-248.39711002913211</v>
      </c>
      <c r="K113" s="17">
        <v>-343.01362336389195</v>
      </c>
      <c r="L113" s="17">
        <v>-387.73734935807579</v>
      </c>
      <c r="M113" s="17">
        <v>-885.44860244279596</v>
      </c>
      <c r="N113" s="17">
        <v>-1751.5343943498394</v>
      </c>
      <c r="O113" s="17">
        <v>-2013.0742832292435</v>
      </c>
      <c r="P113" s="17">
        <v>-2333.9631826702662</v>
      </c>
      <c r="Q113" s="17">
        <v>-2454.8400042627673</v>
      </c>
      <c r="R113" s="17">
        <v>-2545.1690765072849</v>
      </c>
      <c r="S113" s="17">
        <v>-2536.4995631372126</v>
      </c>
      <c r="T113" s="17">
        <v>-2907.0713471676195</v>
      </c>
      <c r="U113" s="17">
        <v>-3752.3184625559852</v>
      </c>
      <c r="V113" s="17">
        <v>-3417.6376986787959</v>
      </c>
      <c r="W113" s="17">
        <v>-3948.3271619431157</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-113.90571148337109</v>
      </c>
      <c r="D116" s="5">
        <v>-113.04278719312114</v>
      </c>
      <c r="E116" s="5">
        <v>-110.43969205574555</v>
      </c>
      <c r="F116" s="5">
        <v>-117.84534625598488</v>
      </c>
      <c r="G116" s="5">
        <v>-117.99388229803537</v>
      </c>
      <c r="H116" s="5">
        <v>-130.29563154705895</v>
      </c>
      <c r="I116" s="5">
        <v>-133.72269393614047</v>
      </c>
      <c r="J116" s="5">
        <v>-122.12769226375428</v>
      </c>
      <c r="K116" s="5">
        <v>-142.78208621911534</v>
      </c>
      <c r="L116" s="5">
        <v>-282.59735158690512</v>
      </c>
      <c r="M116" s="5">
        <v>-442.9357511452273</v>
      </c>
      <c r="N116" s="5">
        <v>-420.29669092760366</v>
      </c>
      <c r="O116" s="5">
        <v>-438.15781816692873</v>
      </c>
      <c r="P116" s="5">
        <v>-426.28412420987075</v>
      </c>
      <c r="Q116" s="5">
        <v>-1564.4321382214171</v>
      </c>
      <c r="R116" s="5">
        <v>-1581.3216766074679</v>
      </c>
      <c r="S116" s="5">
        <v>-1585.5365143904346</v>
      </c>
      <c r="T116" s="5">
        <v>-1539.9620492555805</v>
      </c>
      <c r="U116" s="5">
        <v>-1535.8897775835865</v>
      </c>
      <c r="V116" s="5">
        <v>-1429.7084669760568</v>
      </c>
      <c r="W116" s="5">
        <v>-1536.9773325867138</v>
      </c>
    </row>
    <row r="117" spans="1:23">
      <c r="A117" s="6" t="s">
        <v>147</v>
      </c>
      <c r="B117" s="6" t="s">
        <v>127</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138</v>
      </c>
      <c r="B118" s="100"/>
      <c r="C118" s="17">
        <v>-231.18159622315409</v>
      </c>
      <c r="D118" s="17">
        <v>-229.62614709810614</v>
      </c>
      <c r="E118" s="17">
        <v>-228.62565836383556</v>
      </c>
      <c r="F118" s="17">
        <v>-233.75532808738689</v>
      </c>
      <c r="G118" s="17">
        <v>-225.8729482209684</v>
      </c>
      <c r="H118" s="17">
        <v>-234.44542028236194</v>
      </c>
      <c r="I118" s="17">
        <v>-236.2380525182835</v>
      </c>
      <c r="J118" s="17">
        <v>-220.37640181341447</v>
      </c>
      <c r="K118" s="17">
        <v>-241.23846056103486</v>
      </c>
      <c r="L118" s="17">
        <v>-380.3167725935939</v>
      </c>
      <c r="M118" s="17">
        <v>-538.79372319625986</v>
      </c>
      <c r="N118" s="17">
        <v>-514.86584561705104</v>
      </c>
      <c r="O118" s="17">
        <v>-531.78868072459147</v>
      </c>
      <c r="P118" s="17">
        <v>-522.08072143359357</v>
      </c>
      <c r="Q118" s="17">
        <v>-1664.3507115252228</v>
      </c>
      <c r="R118" s="17">
        <v>-1688.715066032642</v>
      </c>
      <c r="S118" s="17">
        <v>-1701.9031407133466</v>
      </c>
      <c r="T118" s="17">
        <v>-1663.1192185949844</v>
      </c>
      <c r="U118" s="17">
        <v>-1667.9367865985046</v>
      </c>
      <c r="V118" s="17">
        <v>-1567.4111386936597</v>
      </c>
      <c r="W118" s="17">
        <v>-1678.5232088507719</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-0.56779717554043252</v>
      </c>
      <c r="D121" s="5">
        <v>-7.6125695944034732E-2</v>
      </c>
      <c r="E121" s="5">
        <v>-0.50206197890548798</v>
      </c>
      <c r="F121" s="5">
        <v>-0.82079824425393999</v>
      </c>
      <c r="G121" s="5">
        <v>-1.199137870195065</v>
      </c>
      <c r="H121" s="5">
        <v>-1.3141721898967704</v>
      </c>
      <c r="I121" s="5">
        <v>-3.4434110112509306</v>
      </c>
      <c r="J121" s="5">
        <v>-2.3834676096993697</v>
      </c>
      <c r="K121" s="5">
        <v>-3.5472629648462641</v>
      </c>
      <c r="L121" s="5">
        <v>-5.0506319459984903</v>
      </c>
      <c r="M121" s="5">
        <v>-4.1706852234871929</v>
      </c>
      <c r="N121" s="5">
        <v>-3.9294873359705873</v>
      </c>
      <c r="O121" s="5">
        <v>-5.5772660587179823</v>
      </c>
      <c r="P121" s="5">
        <v>-5.0418242079616329</v>
      </c>
      <c r="Q121" s="5">
        <v>-5.6757260350644385</v>
      </c>
      <c r="R121" s="5">
        <v>-6.1547989700004129</v>
      </c>
      <c r="S121" s="5">
        <v>-12.399964872720457</v>
      </c>
      <c r="T121" s="5">
        <v>-5.7661194496939343</v>
      </c>
      <c r="U121" s="5">
        <v>-5.1068780020256357</v>
      </c>
      <c r="V121" s="5">
        <v>-9.0094478400494609</v>
      </c>
      <c r="W121" s="5">
        <v>-5.1610826419909221</v>
      </c>
    </row>
    <row r="122" spans="1:23">
      <c r="A122" s="6" t="s">
        <v>148</v>
      </c>
      <c r="B122" s="6" t="s">
        <v>127</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138</v>
      </c>
      <c r="B123" s="100"/>
      <c r="C123" s="17">
        <v>-7.5443241873301421</v>
      </c>
      <c r="D123" s="17">
        <v>-8.2374544237345351</v>
      </c>
      <c r="E123" s="17">
        <v>-9.8857758609482893</v>
      </c>
      <c r="F123" s="17">
        <v>-11.94814693958854</v>
      </c>
      <c r="G123" s="17">
        <v>-13.484367219194663</v>
      </c>
      <c r="H123" s="17">
        <v>-14.773795953410872</v>
      </c>
      <c r="I123" s="17">
        <v>-17.997226537769329</v>
      </c>
      <c r="J123" s="17">
        <v>-17.58263310114307</v>
      </c>
      <c r="K123" s="17">
        <v>-21.002084327501464</v>
      </c>
      <c r="L123" s="17">
        <v>-23.550265094451589</v>
      </c>
      <c r="M123" s="17">
        <v>-22.355281255930294</v>
      </c>
      <c r="N123" s="17">
        <v>-22.702998938685688</v>
      </c>
      <c r="O123" s="17">
        <v>-24.64592937268268</v>
      </c>
      <c r="P123" s="17">
        <v>-25.794474255339534</v>
      </c>
      <c r="Q123" s="17">
        <v>-28.704122075006541</v>
      </c>
      <c r="R123" s="17">
        <v>-31.893614514536814</v>
      </c>
      <c r="S123" s="17">
        <v>-40.485589779041156</v>
      </c>
      <c r="T123" s="17">
        <v>-35.659574439360533</v>
      </c>
      <c r="U123" s="17">
        <v>-37.304049123161136</v>
      </c>
      <c r="V123" s="17">
        <v>-42.669166520295462</v>
      </c>
      <c r="W123" s="17">
        <v>-39.522646456438828</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1992187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1992187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97441.080096607737</v>
      </c>
      <c r="D4" s="5">
        <v>94553.062036799456</v>
      </c>
      <c r="E4" s="5">
        <v>94685.637123746666</v>
      </c>
      <c r="F4" s="5">
        <v>90923.031740109553</v>
      </c>
      <c r="G4" s="5">
        <v>87572.951586498239</v>
      </c>
      <c r="H4" s="5">
        <v>83904.167744466162</v>
      </c>
      <c r="I4" s="5">
        <v>85804.065853749606</v>
      </c>
      <c r="J4" s="5">
        <v>77468.160468059243</v>
      </c>
      <c r="K4" s="5">
        <v>76606.533657553242</v>
      </c>
      <c r="L4" s="5">
        <v>80982.522334341455</v>
      </c>
      <c r="M4" s="5">
        <v>78582.614451241272</v>
      </c>
      <c r="N4" s="5">
        <v>67224.13472807825</v>
      </c>
      <c r="O4" s="5">
        <v>68681.219001870428</v>
      </c>
      <c r="P4" s="5">
        <v>68393.532382506979</v>
      </c>
      <c r="Q4" s="5">
        <v>45810.935188206946</v>
      </c>
      <c r="R4" s="5">
        <v>41497.48386279773</v>
      </c>
      <c r="S4" s="5">
        <v>33788.219570789268</v>
      </c>
      <c r="T4" s="5">
        <v>34509.227098093463</v>
      </c>
      <c r="U4" s="5">
        <v>34366.316700912663</v>
      </c>
      <c r="V4" s="5">
        <v>33658.278308936759</v>
      </c>
      <c r="W4" s="5">
        <v>33727.708843618318</v>
      </c>
      <c r="AA4" s="83"/>
    </row>
    <row r="5" spans="1:27">
      <c r="A5" s="6" t="s">
        <v>77</v>
      </c>
      <c r="B5" s="6" t="s">
        <v>114</v>
      </c>
      <c r="C5" s="5">
        <v>31943.022856574993</v>
      </c>
      <c r="D5" s="5">
        <v>33622.333319301579</v>
      </c>
      <c r="E5" s="5">
        <v>33459.156172377116</v>
      </c>
      <c r="F5" s="5">
        <v>33924.746966500687</v>
      </c>
      <c r="G5" s="5">
        <v>33358.327223394306</v>
      </c>
      <c r="H5" s="5">
        <v>31398.714929466078</v>
      </c>
      <c r="I5" s="5">
        <v>33024.317497917975</v>
      </c>
      <c r="J5" s="5">
        <v>30505.542583539369</v>
      </c>
      <c r="K5" s="5">
        <v>27762.192702913508</v>
      </c>
      <c r="L5" s="5">
        <v>27170.262760872858</v>
      </c>
      <c r="M5" s="5">
        <v>23600.150282484261</v>
      </c>
      <c r="N5" s="5">
        <v>21345.768580810436</v>
      </c>
      <c r="O5" s="5">
        <v>21725.323486242138</v>
      </c>
      <c r="P5" s="5">
        <v>21677.411824140538</v>
      </c>
      <c r="Q5" s="5">
        <v>21229.829561854207</v>
      </c>
      <c r="R5" s="5">
        <v>21442.466553790138</v>
      </c>
      <c r="S5" s="5">
        <v>21213.496185589702</v>
      </c>
      <c r="T5" s="5">
        <v>21793.589862071283</v>
      </c>
      <c r="U5" s="5">
        <v>22089.881106544086</v>
      </c>
      <c r="V5" s="5">
        <v>21930.569472568131</v>
      </c>
      <c r="W5" s="5">
        <v>21353.330580367925</v>
      </c>
      <c r="AA5" s="83"/>
    </row>
    <row r="6" spans="1:27">
      <c r="A6" s="6" t="s">
        <v>77</v>
      </c>
      <c r="B6" s="6" t="s">
        <v>115</v>
      </c>
      <c r="C6" s="5">
        <v>3143.0282842227534</v>
      </c>
      <c r="D6" s="5">
        <v>3139.0214366095806</v>
      </c>
      <c r="E6" s="5">
        <v>2998.6431108683792</v>
      </c>
      <c r="F6" s="5">
        <v>1929.7400737833291</v>
      </c>
      <c r="G6" s="5">
        <v>1932.1676929239641</v>
      </c>
      <c r="H6" s="5">
        <v>1926.4827991470931</v>
      </c>
      <c r="I6" s="5">
        <v>1931.8261977994371</v>
      </c>
      <c r="J6" s="5">
        <v>1878.8594287048627</v>
      </c>
      <c r="K6" s="5">
        <v>1882.2558736042454</v>
      </c>
      <c r="L6" s="5">
        <v>1884.283713844268</v>
      </c>
      <c r="M6" s="5">
        <v>1895.4780258403152</v>
      </c>
      <c r="N6" s="5">
        <v>3686.1304874249372</v>
      </c>
      <c r="O6" s="5">
        <v>3368.9355969259914</v>
      </c>
      <c r="P6" s="5">
        <v>2937.9913783005559</v>
      </c>
      <c r="Q6" s="5">
        <v>4617.3591940799088</v>
      </c>
      <c r="R6" s="5">
        <v>5065.4566795647743</v>
      </c>
      <c r="S6" s="5">
        <v>6427.4212267339899</v>
      </c>
      <c r="T6" s="5">
        <v>5294.7449623491093</v>
      </c>
      <c r="U6" s="5">
        <v>3639.4316193508075</v>
      </c>
      <c r="V6" s="5">
        <v>4985.6188638869926</v>
      </c>
      <c r="W6" s="5">
        <v>4577.7276183802851</v>
      </c>
      <c r="AA6" s="83"/>
    </row>
    <row r="7" spans="1:27">
      <c r="A7" s="6" t="s">
        <v>77</v>
      </c>
      <c r="B7" s="6" t="s">
        <v>116</v>
      </c>
      <c r="C7" s="5">
        <v>112.36636252771592</v>
      </c>
      <c r="D7" s="5">
        <v>94.953387897282013</v>
      </c>
      <c r="E7" s="5">
        <v>157.25952700192184</v>
      </c>
      <c r="F7" s="5">
        <v>57.746336093444441</v>
      </c>
      <c r="G7" s="5">
        <v>29.829049641709169</v>
      </c>
      <c r="H7" s="5">
        <v>9.3568735162152024</v>
      </c>
      <c r="I7" s="5">
        <v>9.0845169793838938</v>
      </c>
      <c r="J7" s="5">
        <v>30.673150599685002</v>
      </c>
      <c r="K7" s="5">
        <v>37.639962410199871</v>
      </c>
      <c r="L7" s="5">
        <v>35.239368303315402</v>
      </c>
      <c r="M7" s="5">
        <v>66.869473864951232</v>
      </c>
      <c r="N7" s="5">
        <v>326.65165595830558</v>
      </c>
      <c r="O7" s="5">
        <v>184.15531426583993</v>
      </c>
      <c r="P7" s="5">
        <v>237.06929883387369</v>
      </c>
      <c r="Q7" s="5">
        <v>500.98169670967923</v>
      </c>
      <c r="R7" s="5">
        <v>435.46362101900945</v>
      </c>
      <c r="S7" s="5">
        <v>2496.6376847742481</v>
      </c>
      <c r="T7" s="5">
        <v>1104.6343560435171</v>
      </c>
      <c r="U7" s="5">
        <v>385.0889717391351</v>
      </c>
      <c r="V7" s="5">
        <v>1929.2358334240664</v>
      </c>
      <c r="W7" s="5">
        <v>1026.0429885812653</v>
      </c>
      <c r="AA7" s="83"/>
    </row>
    <row r="8" spans="1:27">
      <c r="A8" s="6" t="s">
        <v>77</v>
      </c>
      <c r="B8" s="6" t="s">
        <v>117</v>
      </c>
      <c r="C8" s="5">
        <v>15998.527037076179</v>
      </c>
      <c r="D8" s="5">
        <v>13174.879415591175</v>
      </c>
      <c r="E8" s="5">
        <v>13020.093221855364</v>
      </c>
      <c r="F8" s="5">
        <v>16143.749605582427</v>
      </c>
      <c r="G8" s="5">
        <v>13763.032585194942</v>
      </c>
      <c r="H8" s="5">
        <v>15350.64851405672</v>
      </c>
      <c r="I8" s="5">
        <v>9213.7368690622134</v>
      </c>
      <c r="J8" s="5">
        <v>15975.438271252371</v>
      </c>
      <c r="K8" s="5">
        <v>15056.693514749917</v>
      </c>
      <c r="L8" s="5">
        <v>11758.333080594028</v>
      </c>
      <c r="M8" s="5">
        <v>12434.455096021429</v>
      </c>
      <c r="N8" s="5">
        <v>12940.340141679164</v>
      </c>
      <c r="O8" s="5">
        <v>12469.585004238399</v>
      </c>
      <c r="P8" s="5">
        <v>13034.536106728703</v>
      </c>
      <c r="Q8" s="5">
        <v>10587.484705290113</v>
      </c>
      <c r="R8" s="5">
        <v>10750.106320138653</v>
      </c>
      <c r="S8" s="5">
        <v>7951.0967411550373</v>
      </c>
      <c r="T8" s="5">
        <v>11506.241061424149</v>
      </c>
      <c r="U8" s="5">
        <v>10947.717337350052</v>
      </c>
      <c r="V8" s="5">
        <v>9153.759289818714</v>
      </c>
      <c r="W8" s="5">
        <v>9289.8013294248594</v>
      </c>
      <c r="AA8" s="83"/>
    </row>
    <row r="9" spans="1:27">
      <c r="A9" s="6" t="s">
        <v>77</v>
      </c>
      <c r="B9" s="6" t="s">
        <v>118</v>
      </c>
      <c r="C9" s="5">
        <v>175.52822677065629</v>
      </c>
      <c r="D9" s="5">
        <v>192.6523721002909</v>
      </c>
      <c r="E9" s="5">
        <v>168.3483661368341</v>
      </c>
      <c r="F9" s="5">
        <v>299.19859698948875</v>
      </c>
      <c r="G9" s="5">
        <v>713.51530256327112</v>
      </c>
      <c r="H9" s="5">
        <v>1014.9980117036188</v>
      </c>
      <c r="I9" s="5">
        <v>1247.6720247670476</v>
      </c>
      <c r="J9" s="5">
        <v>986.95252558392122</v>
      </c>
      <c r="K9" s="5">
        <v>920.56802702307402</v>
      </c>
      <c r="L9" s="5">
        <v>2040.893426992677</v>
      </c>
      <c r="M9" s="5">
        <v>1880.1169331771664</v>
      </c>
      <c r="N9" s="5">
        <v>5686.0804718427135</v>
      </c>
      <c r="O9" s="5">
        <v>6480.241528669434</v>
      </c>
      <c r="P9" s="5">
        <v>6898.8712582404323</v>
      </c>
      <c r="Q9" s="5">
        <v>13994.515386927831</v>
      </c>
      <c r="R9" s="5">
        <v>14215.459072367032</v>
      </c>
      <c r="S9" s="5">
        <v>17138.620315778047</v>
      </c>
      <c r="T9" s="5">
        <v>17159.596143050523</v>
      </c>
      <c r="U9" s="5">
        <v>19745.820446350943</v>
      </c>
      <c r="V9" s="5">
        <v>20464.89410155503</v>
      </c>
      <c r="W9" s="5">
        <v>20740.704560319715</v>
      </c>
      <c r="AA9" s="83"/>
    </row>
    <row r="10" spans="1:27">
      <c r="A10" s="6" t="s">
        <v>77</v>
      </c>
      <c r="B10" s="6" t="s">
        <v>119</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77</v>
      </c>
      <c r="B11" s="6" t="s">
        <v>120</v>
      </c>
      <c r="C11" s="5">
        <v>29308.954410992323</v>
      </c>
      <c r="D11" s="5">
        <v>30463.681915436908</v>
      </c>
      <c r="E11" s="5">
        <v>31118.575045295864</v>
      </c>
      <c r="F11" s="5">
        <v>32295.053628706512</v>
      </c>
      <c r="G11" s="5">
        <v>37298.04417224865</v>
      </c>
      <c r="H11" s="5">
        <v>40147.212120844451</v>
      </c>
      <c r="I11" s="5">
        <v>39624.252477122987</v>
      </c>
      <c r="J11" s="5">
        <v>46165.664932354986</v>
      </c>
      <c r="K11" s="5">
        <v>49455.454834666773</v>
      </c>
      <c r="L11" s="5">
        <v>49336.7152155328</v>
      </c>
      <c r="M11" s="5">
        <v>52604.501911878608</v>
      </c>
      <c r="N11" s="5">
        <v>55712.254129345856</v>
      </c>
      <c r="O11" s="5">
        <v>55456.337026652654</v>
      </c>
      <c r="P11" s="5">
        <v>56844.348717925823</v>
      </c>
      <c r="Q11" s="5">
        <v>69277.699322133936</v>
      </c>
      <c r="R11" s="5">
        <v>72690.288134292656</v>
      </c>
      <c r="S11" s="5">
        <v>78587.025003894611</v>
      </c>
      <c r="T11" s="5">
        <v>82863.367061640936</v>
      </c>
      <c r="U11" s="5">
        <v>80954.724345954761</v>
      </c>
      <c r="V11" s="5">
        <v>80857.612048911702</v>
      </c>
      <c r="W11" s="5">
        <v>81020.169389682473</v>
      </c>
      <c r="AA11" s="83"/>
    </row>
    <row r="12" spans="1:27">
      <c r="A12" s="6" t="s">
        <v>77</v>
      </c>
      <c r="B12" s="6" t="s">
        <v>121</v>
      </c>
      <c r="C12" s="5">
        <v>12774.527528157594</v>
      </c>
      <c r="D12" s="5">
        <v>15384.050673713744</v>
      </c>
      <c r="E12" s="5">
        <v>14970.455899979317</v>
      </c>
      <c r="F12" s="5">
        <v>15103.384441623803</v>
      </c>
      <c r="G12" s="5">
        <v>15915.317876054944</v>
      </c>
      <c r="H12" s="5">
        <v>17639.648349812011</v>
      </c>
      <c r="I12" s="5">
        <v>21636.809097314424</v>
      </c>
      <c r="J12" s="5">
        <v>19217.261037815562</v>
      </c>
      <c r="K12" s="5">
        <v>21544.348237789585</v>
      </c>
      <c r="L12" s="5">
        <v>22893.063930111799</v>
      </c>
      <c r="M12" s="5">
        <v>25817.034030000279</v>
      </c>
      <c r="N12" s="5">
        <v>37186.160922792282</v>
      </c>
      <c r="O12" s="5">
        <v>37679.473609943307</v>
      </c>
      <c r="P12" s="5">
        <v>37176.473250660194</v>
      </c>
      <c r="Q12" s="5">
        <v>49259.992794448284</v>
      </c>
      <c r="R12" s="5">
        <v>50251.54179889091</v>
      </c>
      <c r="S12" s="5">
        <v>54116.407435813599</v>
      </c>
      <c r="T12" s="5">
        <v>48429.350009769689</v>
      </c>
      <c r="U12" s="5">
        <v>55734.468965644963</v>
      </c>
      <c r="V12" s="5">
        <v>57355.160255834468</v>
      </c>
      <c r="W12" s="5">
        <v>59792.71065359185</v>
      </c>
      <c r="AA12" s="83"/>
    </row>
    <row r="13" spans="1:27">
      <c r="A13" s="6" t="s">
        <v>77</v>
      </c>
      <c r="B13" s="6" t="s">
        <v>122</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0" t="s">
        <v>150</v>
      </c>
      <c r="B14" s="100"/>
      <c r="C14" s="17">
        <v>206174.84782020614</v>
      </c>
      <c r="D14" s="17">
        <v>206817.41948284151</v>
      </c>
      <c r="E14" s="17">
        <v>207561.90344287641</v>
      </c>
      <c r="F14" s="17">
        <v>208031.49389822557</v>
      </c>
      <c r="G14" s="17">
        <v>207960.20072544104</v>
      </c>
      <c r="H14" s="17">
        <v>208894.05031526045</v>
      </c>
      <c r="I14" s="17">
        <v>210216.20923232014</v>
      </c>
      <c r="J14" s="17">
        <v>210693.84944735176</v>
      </c>
      <c r="K14" s="17">
        <v>212294.41579045227</v>
      </c>
      <c r="L14" s="17">
        <v>214457.12812660984</v>
      </c>
      <c r="M14" s="17">
        <v>215894.02973913762</v>
      </c>
      <c r="N14" s="17">
        <v>219989.30766801874</v>
      </c>
      <c r="O14" s="17">
        <v>222104.44267119176</v>
      </c>
      <c r="P14" s="17">
        <v>224195.93328569818</v>
      </c>
      <c r="Q14" s="17">
        <v>227266.51201505039</v>
      </c>
      <c r="R14" s="17">
        <v>229961.48635257388</v>
      </c>
      <c r="S14" s="17">
        <v>233603.66314055817</v>
      </c>
      <c r="T14" s="17">
        <v>235590.71800671605</v>
      </c>
      <c r="U14" s="17">
        <v>239199.40236334299</v>
      </c>
      <c r="V14" s="17">
        <v>242211.91516033054</v>
      </c>
      <c r="W14" s="17">
        <v>244774.19069750237</v>
      </c>
      <c r="AA14" s="83"/>
    </row>
    <row r="15" spans="1:27">
      <c r="A15" s="6" t="s">
        <v>77</v>
      </c>
      <c r="B15" s="6" t="s">
        <v>124</v>
      </c>
      <c r="C15" s="5">
        <v>0.13821430193199105</v>
      </c>
      <c r="D15" s="5">
        <v>0</v>
      </c>
      <c r="E15" s="5">
        <v>0.14154636869949999</v>
      </c>
      <c r="F15" s="5">
        <v>0.58213423279916188</v>
      </c>
      <c r="G15" s="5">
        <v>0.60343783145820007</v>
      </c>
      <c r="H15" s="5">
        <v>0</v>
      </c>
      <c r="I15" s="5">
        <v>0.2052942622167</v>
      </c>
      <c r="J15" s="5">
        <v>0.22468143493289999</v>
      </c>
      <c r="K15" s="5">
        <v>1.5679367475462169</v>
      </c>
      <c r="L15" s="5">
        <v>0</v>
      </c>
      <c r="M15" s="5">
        <v>0.27951176895870006</v>
      </c>
      <c r="N15" s="5">
        <v>0.29760692735569999</v>
      </c>
      <c r="O15" s="5">
        <v>0.81167025826306816</v>
      </c>
      <c r="P15" s="5">
        <v>1.2753256115445708</v>
      </c>
      <c r="Q15" s="5">
        <v>3.0832930625617014</v>
      </c>
      <c r="R15" s="5">
        <v>3.6591684914982512</v>
      </c>
      <c r="S15" s="5">
        <v>1.6546457289331666</v>
      </c>
      <c r="T15" s="5">
        <v>4.6203424467644352</v>
      </c>
      <c r="U15" s="5">
        <v>4.6659842642168821</v>
      </c>
      <c r="V15" s="5">
        <v>1.8008552145824046</v>
      </c>
      <c r="W15" s="5">
        <v>4.694685769450369</v>
      </c>
      <c r="AA15" s="83"/>
    </row>
    <row r="16" spans="1:27">
      <c r="A16" s="100" t="s">
        <v>144</v>
      </c>
      <c r="B16" s="100"/>
      <c r="C16" s="17">
        <v>206174.98603450807</v>
      </c>
      <c r="D16" s="17">
        <v>206817.41948284151</v>
      </c>
      <c r="E16" s="17">
        <v>207562.0449892451</v>
      </c>
      <c r="F16" s="17">
        <v>208032.07603245837</v>
      </c>
      <c r="G16" s="17">
        <v>207960.80416327249</v>
      </c>
      <c r="H16" s="17">
        <v>208894.05031526045</v>
      </c>
      <c r="I16" s="17">
        <v>210216.41452658235</v>
      </c>
      <c r="J16" s="17">
        <v>210694.07412878668</v>
      </c>
      <c r="K16" s="17">
        <v>212295.98372719981</v>
      </c>
      <c r="L16" s="17">
        <v>214457.12812660984</v>
      </c>
      <c r="M16" s="17">
        <v>215894.30925090658</v>
      </c>
      <c r="N16" s="17">
        <v>219989.60527494608</v>
      </c>
      <c r="O16" s="17">
        <v>222105.25434145003</v>
      </c>
      <c r="P16" s="17">
        <v>224197.20861130973</v>
      </c>
      <c r="Q16" s="17">
        <v>227269.59530811294</v>
      </c>
      <c r="R16" s="17">
        <v>229965.14552106537</v>
      </c>
      <c r="S16" s="17">
        <v>233605.31778628711</v>
      </c>
      <c r="T16" s="17">
        <v>235595.3383491628</v>
      </c>
      <c r="U16" s="17">
        <v>239204.06834760722</v>
      </c>
      <c r="V16" s="17">
        <v>242213.71601554513</v>
      </c>
      <c r="W16" s="17">
        <v>244778.88538327182</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46795.091804375712</v>
      </c>
      <c r="D19" s="5">
        <v>45556.785044578035</v>
      </c>
      <c r="E19" s="5">
        <v>41845.971978767615</v>
      </c>
      <c r="F19" s="5">
        <v>39228.225879441976</v>
      </c>
      <c r="G19" s="5">
        <v>38331.562685088276</v>
      </c>
      <c r="H19" s="5">
        <v>36268.519967185115</v>
      </c>
      <c r="I19" s="5">
        <v>39787.525993222866</v>
      </c>
      <c r="J19" s="5">
        <v>35774.280997806352</v>
      </c>
      <c r="K19" s="5">
        <v>35465.289395378066</v>
      </c>
      <c r="L19" s="5">
        <v>39179.166903046258</v>
      </c>
      <c r="M19" s="5">
        <v>37587.397457996514</v>
      </c>
      <c r="N19" s="5">
        <v>25943.264687725808</v>
      </c>
      <c r="O19" s="5">
        <v>26469.325349230043</v>
      </c>
      <c r="P19" s="5">
        <v>26326.452217987287</v>
      </c>
      <c r="Q19" s="5">
        <v>8445.5362431656795</v>
      </c>
      <c r="R19" s="5">
        <v>8528.5382280123067</v>
      </c>
      <c r="S19" s="5">
        <v>8238.4014700772113</v>
      </c>
      <c r="T19" s="5">
        <v>8509.4229501805621</v>
      </c>
      <c r="U19" s="5">
        <v>8339.6404126135749</v>
      </c>
      <c r="V19" s="5">
        <v>8330.9960947826548</v>
      </c>
      <c r="W19" s="5">
        <v>8257.1961323990308</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34.689599999998649</v>
      </c>
      <c r="D21" s="5">
        <v>34.689599999998649</v>
      </c>
      <c r="E21" s="5">
        <v>104.35391999999906</v>
      </c>
      <c r="F21" s="5">
        <v>65.524800000000482</v>
      </c>
      <c r="G21" s="5">
        <v>65.524800000000567</v>
      </c>
      <c r="H21" s="5">
        <v>65.524800000000624</v>
      </c>
      <c r="I21" s="5">
        <v>65.704320000000322</v>
      </c>
      <c r="J21" s="5">
        <v>65.524800000000312</v>
      </c>
      <c r="K21" s="5">
        <v>65.524800000000297</v>
      </c>
      <c r="L21" s="5">
        <v>65.524800000000923</v>
      </c>
      <c r="M21" s="5">
        <v>65.704320000000422</v>
      </c>
      <c r="N21" s="5">
        <v>605.14438955621608</v>
      </c>
      <c r="O21" s="5">
        <v>621.62330200573172</v>
      </c>
      <c r="P21" s="5">
        <v>454.11447586577435</v>
      </c>
      <c r="Q21" s="5">
        <v>1145.0105308854056</v>
      </c>
      <c r="R21" s="5">
        <v>1187.7426507718103</v>
      </c>
      <c r="S21" s="5">
        <v>1629.7455950937238</v>
      </c>
      <c r="T21" s="5">
        <v>1280.4147815425183</v>
      </c>
      <c r="U21" s="5">
        <v>776.74777664061969</v>
      </c>
      <c r="V21" s="5">
        <v>1414.0205611956198</v>
      </c>
      <c r="W21" s="5">
        <v>1202.7367791632857</v>
      </c>
    </row>
    <row r="22" spans="1:27">
      <c r="A22" s="6" t="s">
        <v>128</v>
      </c>
      <c r="B22" s="6" t="s">
        <v>116</v>
      </c>
      <c r="C22" s="5">
        <v>13.632565449451725</v>
      </c>
      <c r="D22" s="5">
        <v>1.0762520168579872</v>
      </c>
      <c r="E22" s="5">
        <v>16.757063041492327</v>
      </c>
      <c r="F22" s="5">
        <v>25.849771071817905</v>
      </c>
      <c r="G22" s="5">
        <v>0.11717256743405799</v>
      </c>
      <c r="H22" s="5">
        <v>0</v>
      </c>
      <c r="I22" s="5">
        <v>0</v>
      </c>
      <c r="J22" s="5">
        <v>0.82020797203840601</v>
      </c>
      <c r="K22" s="5">
        <v>8.2847577302519149</v>
      </c>
      <c r="L22" s="5">
        <v>2.772486527803979</v>
      </c>
      <c r="M22" s="5">
        <v>16.40791546546458</v>
      </c>
      <c r="N22" s="5">
        <v>95.29337007897756</v>
      </c>
      <c r="O22" s="5">
        <v>24.52759643482948</v>
      </c>
      <c r="P22" s="5">
        <v>48.447330633735021</v>
      </c>
      <c r="Q22" s="5">
        <v>136.71141783188855</v>
      </c>
      <c r="R22" s="5">
        <v>132.34620540604283</v>
      </c>
      <c r="S22" s="5">
        <v>777.63289148049967</v>
      </c>
      <c r="T22" s="5">
        <v>220.9723091604057</v>
      </c>
      <c r="U22" s="5">
        <v>74.914507857713346</v>
      </c>
      <c r="V22" s="5">
        <v>531.02008936059246</v>
      </c>
      <c r="W22" s="5">
        <v>195.36716020647333</v>
      </c>
    </row>
    <row r="23" spans="1:27">
      <c r="A23" s="6" t="s">
        <v>128</v>
      </c>
      <c r="B23" s="6" t="s">
        <v>117</v>
      </c>
      <c r="C23" s="5">
        <v>2200.2519825703425</v>
      </c>
      <c r="D23" s="5">
        <v>1887.5807283070383</v>
      </c>
      <c r="E23" s="5">
        <v>1850.66730151096</v>
      </c>
      <c r="F23" s="5">
        <v>2880.2993962240998</v>
      </c>
      <c r="G23" s="5">
        <v>1853.2465784016435</v>
      </c>
      <c r="H23" s="5">
        <v>2272.1858644508729</v>
      </c>
      <c r="I23" s="5">
        <v>883.08688205949534</v>
      </c>
      <c r="J23" s="5">
        <v>3503.6120082992047</v>
      </c>
      <c r="K23" s="5">
        <v>3095.1265896080049</v>
      </c>
      <c r="L23" s="5">
        <v>1907.8791687201292</v>
      </c>
      <c r="M23" s="5">
        <v>2317.2796543982586</v>
      </c>
      <c r="N23" s="5">
        <v>3349.5792204215568</v>
      </c>
      <c r="O23" s="5">
        <v>3141.8353457172029</v>
      </c>
      <c r="P23" s="5">
        <v>3864.6309680009999</v>
      </c>
      <c r="Q23" s="5">
        <v>2862.5920255890292</v>
      </c>
      <c r="R23" s="5">
        <v>3226.028749341991</v>
      </c>
      <c r="S23" s="5">
        <v>2047.1857959181607</v>
      </c>
      <c r="T23" s="5">
        <v>4204.1948860777538</v>
      </c>
      <c r="U23" s="5">
        <v>3921.4370946015979</v>
      </c>
      <c r="V23" s="5">
        <v>2793.7253021156198</v>
      </c>
      <c r="W23" s="5">
        <v>3128.2067999691799</v>
      </c>
    </row>
    <row r="24" spans="1:27">
      <c r="A24" s="6" t="s">
        <v>128</v>
      </c>
      <c r="B24" s="6" t="s">
        <v>118</v>
      </c>
      <c r="C24" s="5">
        <v>26.63510048900126</v>
      </c>
      <c r="D24" s="5">
        <v>27.157430083924808</v>
      </c>
      <c r="E24" s="5">
        <v>11.64227324975873</v>
      </c>
      <c r="F24" s="5">
        <v>123.53303183153642</v>
      </c>
      <c r="G24" s="5">
        <v>511.80705036621231</v>
      </c>
      <c r="H24" s="5">
        <v>736.96634400810126</v>
      </c>
      <c r="I24" s="5">
        <v>770.95042320293919</v>
      </c>
      <c r="J24" s="5">
        <v>554.32240959234855</v>
      </c>
      <c r="K24" s="5">
        <v>363.92903919711233</v>
      </c>
      <c r="L24" s="5">
        <v>1380.2850358179662</v>
      </c>
      <c r="M24" s="5">
        <v>1130.2245461160426</v>
      </c>
      <c r="N24" s="5">
        <v>4156.6677208899564</v>
      </c>
      <c r="O24" s="5">
        <v>4951.1307147119487</v>
      </c>
      <c r="P24" s="5">
        <v>5068.6196663145183</v>
      </c>
      <c r="Q24" s="5">
        <v>7927.0608017402974</v>
      </c>
      <c r="R24" s="5">
        <v>7959.5750755340532</v>
      </c>
      <c r="S24" s="5">
        <v>8242.6628929106446</v>
      </c>
      <c r="T24" s="5">
        <v>8258.8180256513297</v>
      </c>
      <c r="U24" s="5">
        <v>9392.1922853655215</v>
      </c>
      <c r="V24" s="5">
        <v>9866.5610075739824</v>
      </c>
      <c r="W24" s="5">
        <v>10113.608424341961</v>
      </c>
    </row>
    <row r="25" spans="1:27">
      <c r="A25" s="6" t="s">
        <v>128</v>
      </c>
      <c r="B25" s="6" t="s">
        <v>119</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128</v>
      </c>
      <c r="B26" s="6" t="s">
        <v>120</v>
      </c>
      <c r="C26" s="5">
        <v>4881.3247333432901</v>
      </c>
      <c r="D26" s="5">
        <v>5470.2151229087531</v>
      </c>
      <c r="E26" s="5">
        <v>5628.1673934578102</v>
      </c>
      <c r="F26" s="5">
        <v>5661.245184223847</v>
      </c>
      <c r="G26" s="5">
        <v>5919.8996255834372</v>
      </c>
      <c r="H26" s="5">
        <v>5703.1640259642836</v>
      </c>
      <c r="I26" s="5">
        <v>5373.4937382297067</v>
      </c>
      <c r="J26" s="5">
        <v>5700.7327828053676</v>
      </c>
      <c r="K26" s="5">
        <v>5419.9059169056618</v>
      </c>
      <c r="L26" s="5">
        <v>5651.1183208274369</v>
      </c>
      <c r="M26" s="5">
        <v>5683.044437464253</v>
      </c>
      <c r="N26" s="5">
        <v>10992.419905853869</v>
      </c>
      <c r="O26" s="5">
        <v>11646.672292106614</v>
      </c>
      <c r="P26" s="5">
        <v>11762.467042820961</v>
      </c>
      <c r="Q26" s="5">
        <v>20811.713176495548</v>
      </c>
      <c r="R26" s="5">
        <v>21565.396390428516</v>
      </c>
      <c r="S26" s="5">
        <v>22641.352779042219</v>
      </c>
      <c r="T26" s="5">
        <v>25273.083236088412</v>
      </c>
      <c r="U26" s="5">
        <v>23203.080154437157</v>
      </c>
      <c r="V26" s="5">
        <v>22731.121024800414</v>
      </c>
      <c r="W26" s="5">
        <v>20914.976053374219</v>
      </c>
    </row>
    <row r="27" spans="1:27">
      <c r="A27" s="6" t="s">
        <v>128</v>
      </c>
      <c r="B27" s="6" t="s">
        <v>121</v>
      </c>
      <c r="C27" s="5">
        <v>4527.9494867679696</v>
      </c>
      <c r="D27" s="5">
        <v>5709.0314320843117</v>
      </c>
      <c r="E27" s="5">
        <v>5521.1756308981521</v>
      </c>
      <c r="F27" s="5">
        <v>5431.8470426146068</v>
      </c>
      <c r="G27" s="5">
        <v>5727.074997505918</v>
      </c>
      <c r="H27" s="5">
        <v>5774.2155763758492</v>
      </c>
      <c r="I27" s="5">
        <v>5766.8822346094057</v>
      </c>
      <c r="J27" s="5">
        <v>5125.4808914414634</v>
      </c>
      <c r="K27" s="5">
        <v>5302.5502136114283</v>
      </c>
      <c r="L27" s="5">
        <v>6240.0238896009942</v>
      </c>
      <c r="M27" s="5">
        <v>7775.9318911387591</v>
      </c>
      <c r="N27" s="5">
        <v>17091.486909059924</v>
      </c>
      <c r="O27" s="5">
        <v>16499.946329263003</v>
      </c>
      <c r="P27" s="5">
        <v>16102.620013998356</v>
      </c>
      <c r="Q27" s="5">
        <v>27834.481025641264</v>
      </c>
      <c r="R27" s="5">
        <v>28663.220011776</v>
      </c>
      <c r="S27" s="5">
        <v>29690.307273939943</v>
      </c>
      <c r="T27" s="5">
        <v>26107.397324569192</v>
      </c>
      <c r="U27" s="5">
        <v>31294.555876742863</v>
      </c>
      <c r="V27" s="5">
        <v>32583.008073233454</v>
      </c>
      <c r="W27" s="5">
        <v>34024.058619313022</v>
      </c>
    </row>
    <row r="28" spans="1:27">
      <c r="A28" s="6" t="s">
        <v>128</v>
      </c>
      <c r="B28" s="6" t="s">
        <v>122</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0" t="s">
        <v>150</v>
      </c>
      <c r="B29" s="100"/>
      <c r="C29" s="17">
        <v>62616.145284075355</v>
      </c>
      <c r="D29" s="17">
        <v>63159.184909827491</v>
      </c>
      <c r="E29" s="17">
        <v>59729.169568544326</v>
      </c>
      <c r="F29" s="17">
        <v>58196.28518983614</v>
      </c>
      <c r="G29" s="17">
        <v>56907.419467326705</v>
      </c>
      <c r="H29" s="17">
        <v>55189.442475284523</v>
      </c>
      <c r="I29" s="17">
        <v>57083.555775731977</v>
      </c>
      <c r="J29" s="17">
        <v>55500.452577490418</v>
      </c>
      <c r="K29" s="17">
        <v>54820.829534511322</v>
      </c>
      <c r="L29" s="17">
        <v>58612.632898906224</v>
      </c>
      <c r="M29" s="17">
        <v>59130.199507253048</v>
      </c>
      <c r="N29" s="17">
        <v>63965.56266036255</v>
      </c>
      <c r="O29" s="17">
        <v>64625.942706837028</v>
      </c>
      <c r="P29" s="17">
        <v>65248.001466118418</v>
      </c>
      <c r="Q29" s="17">
        <v>68649.713952882812</v>
      </c>
      <c r="R29" s="17">
        <v>71329.625947145469</v>
      </c>
      <c r="S29" s="17">
        <v>73411.92412570116</v>
      </c>
      <c r="T29" s="17">
        <v>74311.647474799654</v>
      </c>
      <c r="U29" s="17">
        <v>76621.459278294118</v>
      </c>
      <c r="V29" s="17">
        <v>77784.78344563047</v>
      </c>
      <c r="W29" s="17">
        <v>77647.952406662807</v>
      </c>
    </row>
    <row r="30" spans="1:27">
      <c r="A30" s="6" t="s">
        <v>128</v>
      </c>
      <c r="B30" s="6" t="s">
        <v>124</v>
      </c>
      <c r="C30" s="5">
        <v>0</v>
      </c>
      <c r="D30" s="5">
        <v>0</v>
      </c>
      <c r="E30" s="5">
        <v>0.14154636869949999</v>
      </c>
      <c r="F30" s="5">
        <v>0.58213423279916188</v>
      </c>
      <c r="G30" s="5">
        <v>0</v>
      </c>
      <c r="H30" s="5">
        <v>0</v>
      </c>
      <c r="I30" s="5">
        <v>0.2052942622167</v>
      </c>
      <c r="J30" s="5">
        <v>0.22468143493289999</v>
      </c>
      <c r="K30" s="5">
        <v>0.97514280202319992</v>
      </c>
      <c r="L30" s="5">
        <v>0</v>
      </c>
      <c r="M30" s="5">
        <v>0.27951176895870006</v>
      </c>
      <c r="N30" s="5">
        <v>0.29760692735569999</v>
      </c>
      <c r="O30" s="5">
        <v>0.51184792853436811</v>
      </c>
      <c r="P30" s="5">
        <v>1.2735091050648837</v>
      </c>
      <c r="Q30" s="5">
        <v>1.194311499764553</v>
      </c>
      <c r="R30" s="5">
        <v>2.2454205411402</v>
      </c>
      <c r="S30" s="5">
        <v>0.93655971441540609</v>
      </c>
      <c r="T30" s="5">
        <v>1.754310971207625</v>
      </c>
      <c r="U30" s="5">
        <v>1.9772989538883103</v>
      </c>
      <c r="V30" s="5">
        <v>0.70539316906450811</v>
      </c>
      <c r="W30" s="5">
        <v>2.2359067654966664</v>
      </c>
    </row>
    <row r="31" spans="1:27">
      <c r="A31" s="100" t="s">
        <v>144</v>
      </c>
      <c r="B31" s="100"/>
      <c r="C31" s="17">
        <v>62616.145284075355</v>
      </c>
      <c r="D31" s="17">
        <v>63159.184909827491</v>
      </c>
      <c r="E31" s="17">
        <v>59729.311114913027</v>
      </c>
      <c r="F31" s="17">
        <v>58196.867324068939</v>
      </c>
      <c r="G31" s="17">
        <v>56907.419467326705</v>
      </c>
      <c r="H31" s="17">
        <v>55189.442475284523</v>
      </c>
      <c r="I31" s="17">
        <v>57083.761069994194</v>
      </c>
      <c r="J31" s="17">
        <v>55500.677258925352</v>
      </c>
      <c r="K31" s="17">
        <v>54821.804677313346</v>
      </c>
      <c r="L31" s="17">
        <v>58612.632898906224</v>
      </c>
      <c r="M31" s="17">
        <v>59130.479019022008</v>
      </c>
      <c r="N31" s="17">
        <v>63965.860267289907</v>
      </c>
      <c r="O31" s="17">
        <v>64626.454554765565</v>
      </c>
      <c r="P31" s="17">
        <v>65249.274975223481</v>
      </c>
      <c r="Q31" s="17">
        <v>68650.908264382582</v>
      </c>
      <c r="R31" s="17">
        <v>71331.871367686603</v>
      </c>
      <c r="S31" s="17">
        <v>73412.860685415581</v>
      </c>
      <c r="T31" s="17">
        <v>74313.401785770868</v>
      </c>
      <c r="U31" s="17">
        <v>76623.436577248009</v>
      </c>
      <c r="V31" s="17">
        <v>77785.488838799531</v>
      </c>
      <c r="W31" s="17">
        <v>77650.188313428298</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50645.988292232025</v>
      </c>
      <c r="D34" s="5">
        <v>48996.276992221421</v>
      </c>
      <c r="E34" s="5">
        <v>52839.665144979052</v>
      </c>
      <c r="F34" s="5">
        <v>51694.80586066757</v>
      </c>
      <c r="G34" s="5">
        <v>49241.388901409955</v>
      </c>
      <c r="H34" s="5">
        <v>47635.647777281047</v>
      </c>
      <c r="I34" s="5">
        <v>46016.53986052674</v>
      </c>
      <c r="J34" s="5">
        <v>41693.879470252898</v>
      </c>
      <c r="K34" s="5">
        <v>41141.244262175176</v>
      </c>
      <c r="L34" s="5">
        <v>41803.355431295196</v>
      </c>
      <c r="M34" s="5">
        <v>40995.216993244758</v>
      </c>
      <c r="N34" s="5">
        <v>41280.870040352442</v>
      </c>
      <c r="O34" s="5">
        <v>42211.893652640392</v>
      </c>
      <c r="P34" s="5">
        <v>42067.080164519692</v>
      </c>
      <c r="Q34" s="5">
        <v>37365.398945041263</v>
      </c>
      <c r="R34" s="5">
        <v>32968.945634785421</v>
      </c>
      <c r="S34" s="5">
        <v>25549.818100712058</v>
      </c>
      <c r="T34" s="5">
        <v>25999.804147912902</v>
      </c>
      <c r="U34" s="5">
        <v>26026.676288299088</v>
      </c>
      <c r="V34" s="5">
        <v>25327.282214154104</v>
      </c>
      <c r="W34" s="5">
        <v>25470.512711219286</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1176.4338360000186</v>
      </c>
      <c r="D36" s="5">
        <v>1176.4338360000213</v>
      </c>
      <c r="E36" s="5">
        <v>1346.3869248000469</v>
      </c>
      <c r="F36" s="5">
        <v>1309.043592000063</v>
      </c>
      <c r="G36" s="5">
        <v>1309.0435920000584</v>
      </c>
      <c r="H36" s="5">
        <v>1309.0435920000577</v>
      </c>
      <c r="I36" s="5">
        <v>1312.6300128000544</v>
      </c>
      <c r="J36" s="5">
        <v>1258.4545920000539</v>
      </c>
      <c r="K36" s="5">
        <v>1258.4545920000521</v>
      </c>
      <c r="L36" s="5">
        <v>1258.4545920000505</v>
      </c>
      <c r="M36" s="5">
        <v>1261.9024128000524</v>
      </c>
      <c r="N36" s="5">
        <v>1468.7622615193964</v>
      </c>
      <c r="O36" s="5">
        <v>1352.8194256376764</v>
      </c>
      <c r="P36" s="5">
        <v>1300.6451780656967</v>
      </c>
      <c r="Q36" s="5">
        <v>2075.7560401214218</v>
      </c>
      <c r="R36" s="5">
        <v>2313.3454359427769</v>
      </c>
      <c r="S36" s="5">
        <v>3287.1220762206726</v>
      </c>
      <c r="T36" s="5">
        <v>3166.3134743122423</v>
      </c>
      <c r="U36" s="5">
        <v>2444.8143066881839</v>
      </c>
      <c r="V36" s="5">
        <v>2852.4083553733517</v>
      </c>
      <c r="W36" s="5">
        <v>2809.0774405475795</v>
      </c>
    </row>
    <row r="37" spans="1:23">
      <c r="A37" s="6" t="s">
        <v>145</v>
      </c>
      <c r="B37" s="6" t="s">
        <v>116</v>
      </c>
      <c r="C37" s="5">
        <v>2.9203552290160868</v>
      </c>
      <c r="D37" s="5">
        <v>0.64725354053974582</v>
      </c>
      <c r="E37" s="5">
        <v>3.5531720893355514</v>
      </c>
      <c r="F37" s="5">
        <v>15.615352507653915</v>
      </c>
      <c r="G37" s="5">
        <v>2.2784283749493985</v>
      </c>
      <c r="H37" s="5">
        <v>0.50676614177114288</v>
      </c>
      <c r="I37" s="5">
        <v>0.1282683581026634</v>
      </c>
      <c r="J37" s="5">
        <v>16.419293901009976</v>
      </c>
      <c r="K37" s="5">
        <v>7.1040014245069676</v>
      </c>
      <c r="L37" s="5">
        <v>12.285421576229083</v>
      </c>
      <c r="M37" s="5">
        <v>1.9877023680507442</v>
      </c>
      <c r="N37" s="5">
        <v>19.417777875244795</v>
      </c>
      <c r="O37" s="5">
        <v>16.20861131550631</v>
      </c>
      <c r="P37" s="5">
        <v>26.778901605809416</v>
      </c>
      <c r="Q37" s="5">
        <v>37.494308298999194</v>
      </c>
      <c r="R37" s="5">
        <v>56.2389288456625</v>
      </c>
      <c r="S37" s="5">
        <v>241.62865621628936</v>
      </c>
      <c r="T37" s="5">
        <v>234.13487195150338</v>
      </c>
      <c r="U37" s="5">
        <v>39.741977667023498</v>
      </c>
      <c r="V37" s="5">
        <v>276.01467134964128</v>
      </c>
      <c r="W37" s="5">
        <v>122.65602636676579</v>
      </c>
    </row>
    <row r="38" spans="1:23">
      <c r="A38" s="6" t="s">
        <v>145</v>
      </c>
      <c r="B38" s="6" t="s">
        <v>117</v>
      </c>
      <c r="C38" s="5">
        <v>685.11930548994314</v>
      </c>
      <c r="D38" s="5">
        <v>682.35027647994571</v>
      </c>
      <c r="E38" s="5">
        <v>679.5812474699477</v>
      </c>
      <c r="F38" s="5">
        <v>676.81221845994787</v>
      </c>
      <c r="G38" s="5">
        <v>674.04318942994882</v>
      </c>
      <c r="H38" s="5">
        <v>671.27416041994979</v>
      </c>
      <c r="I38" s="5">
        <v>668.50513140994963</v>
      </c>
      <c r="J38" s="5">
        <v>665.73610239994571</v>
      </c>
      <c r="K38" s="5">
        <v>662.96707338994838</v>
      </c>
      <c r="L38" s="5">
        <v>660.19804436994878</v>
      </c>
      <c r="M38" s="5">
        <v>657.42901535994861</v>
      </c>
      <c r="N38" s="5">
        <v>654.65998633995207</v>
      </c>
      <c r="O38" s="5">
        <v>651.89095732995247</v>
      </c>
      <c r="P38" s="5">
        <v>649.1219283199523</v>
      </c>
      <c r="Q38" s="5">
        <v>646.35289929995452</v>
      </c>
      <c r="R38" s="5">
        <v>643.58387028995355</v>
      </c>
      <c r="S38" s="5">
        <v>241.43550114998973</v>
      </c>
      <c r="T38" s="5">
        <v>240.39223269998962</v>
      </c>
      <c r="U38" s="5">
        <v>239.34896423998981</v>
      </c>
      <c r="V38" s="5">
        <v>238.30569578998976</v>
      </c>
      <c r="W38" s="5">
        <v>237.26242733998981</v>
      </c>
    </row>
    <row r="39" spans="1:23">
      <c r="A39" s="6" t="s">
        <v>145</v>
      </c>
      <c r="B39" s="6" t="s">
        <v>118</v>
      </c>
      <c r="C39" s="5">
        <v>16.876673766793353</v>
      </c>
      <c r="D39" s="5">
        <v>38.415306273873938</v>
      </c>
      <c r="E39" s="5">
        <v>38.019471102092268</v>
      </c>
      <c r="F39" s="5">
        <v>74.114990187548415</v>
      </c>
      <c r="G39" s="5">
        <v>62.478741877938624</v>
      </c>
      <c r="H39" s="5">
        <v>115.79336026968292</v>
      </c>
      <c r="I39" s="5">
        <v>303.6996996044</v>
      </c>
      <c r="J39" s="5">
        <v>251.73110663662328</v>
      </c>
      <c r="K39" s="5">
        <v>363.0826568487139</v>
      </c>
      <c r="L39" s="5">
        <v>407.15326043599333</v>
      </c>
      <c r="M39" s="5">
        <v>400.54521197057954</v>
      </c>
      <c r="N39" s="5">
        <v>589.45177865174696</v>
      </c>
      <c r="O39" s="5">
        <v>606.72800158622272</v>
      </c>
      <c r="P39" s="5">
        <v>832.70170754583773</v>
      </c>
      <c r="Q39" s="5">
        <v>3201.5501976110468</v>
      </c>
      <c r="R39" s="5">
        <v>3211.6704895358971</v>
      </c>
      <c r="S39" s="5">
        <v>5216.2562907247766</v>
      </c>
      <c r="T39" s="5">
        <v>4780.2273188730087</v>
      </c>
      <c r="U39" s="5">
        <v>5229.9220000481873</v>
      </c>
      <c r="V39" s="5">
        <v>5357.398024423519</v>
      </c>
      <c r="W39" s="5">
        <v>5524.5557106795204</v>
      </c>
    </row>
    <row r="40" spans="1:23">
      <c r="A40" s="6" t="s">
        <v>145</v>
      </c>
      <c r="B40" s="6" t="s">
        <v>119</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145</v>
      </c>
      <c r="B41" s="6" t="s">
        <v>120</v>
      </c>
      <c r="C41" s="5">
        <v>2306.785390546368</v>
      </c>
      <c r="D41" s="5">
        <v>4232.8419722984563</v>
      </c>
      <c r="E41" s="5">
        <v>4120.3903085758084</v>
      </c>
      <c r="F41" s="5">
        <v>4065.853820289406</v>
      </c>
      <c r="G41" s="5">
        <v>6046.6102358098178</v>
      </c>
      <c r="H41" s="5">
        <v>7638.9427657928163</v>
      </c>
      <c r="I41" s="5">
        <v>7214.2239087706357</v>
      </c>
      <c r="J41" s="5">
        <v>11666.261726491388</v>
      </c>
      <c r="K41" s="5">
        <v>12891.436713484745</v>
      </c>
      <c r="L41" s="5">
        <v>12715.731470927925</v>
      </c>
      <c r="M41" s="5">
        <v>12353.791883252374</v>
      </c>
      <c r="N41" s="5">
        <v>12301.627446770151</v>
      </c>
      <c r="O41" s="5">
        <v>11967.893501765453</v>
      </c>
      <c r="P41" s="5">
        <v>12054.228048798426</v>
      </c>
      <c r="Q41" s="5">
        <v>13101.823553913009</v>
      </c>
      <c r="R41" s="5">
        <v>16222.641240559926</v>
      </c>
      <c r="S41" s="5">
        <v>20332.044436614458</v>
      </c>
      <c r="T41" s="5">
        <v>21663.190496104278</v>
      </c>
      <c r="U41" s="5">
        <v>21618.454174540017</v>
      </c>
      <c r="V41" s="5">
        <v>21877.028185909228</v>
      </c>
      <c r="W41" s="5">
        <v>21177.924056114276</v>
      </c>
    </row>
    <row r="42" spans="1:23">
      <c r="A42" s="6" t="s">
        <v>145</v>
      </c>
      <c r="B42" s="6" t="s">
        <v>121</v>
      </c>
      <c r="C42" s="5">
        <v>5005.2817667329773</v>
      </c>
      <c r="D42" s="5">
        <v>6213.3795789951173</v>
      </c>
      <c r="E42" s="5">
        <v>6131.1274016582393</v>
      </c>
      <c r="F42" s="5">
        <v>6118.8456715449784</v>
      </c>
      <c r="G42" s="5">
        <v>6224.2792601041201</v>
      </c>
      <c r="H42" s="5">
        <v>7377.5486168026264</v>
      </c>
      <c r="I42" s="5">
        <v>10610.810832573072</v>
      </c>
      <c r="J42" s="5">
        <v>8974.8656354006434</v>
      </c>
      <c r="K42" s="5">
        <v>10599.886798325599</v>
      </c>
      <c r="L42" s="5">
        <v>10774.012752541357</v>
      </c>
      <c r="M42" s="5">
        <v>11268.883529512859</v>
      </c>
      <c r="N42" s="5">
        <v>11442.997783354727</v>
      </c>
      <c r="O42" s="5">
        <v>11340.152856437644</v>
      </c>
      <c r="P42" s="5">
        <v>11311.130047099075</v>
      </c>
      <c r="Q42" s="5">
        <v>11392.937666403785</v>
      </c>
      <c r="R42" s="5">
        <v>11352.950249403828</v>
      </c>
      <c r="S42" s="5">
        <v>14159.056977361281</v>
      </c>
      <c r="T42" s="5">
        <v>11844.385926441144</v>
      </c>
      <c r="U42" s="5">
        <v>13108.328335670138</v>
      </c>
      <c r="V42" s="5">
        <v>13502.382076617023</v>
      </c>
      <c r="W42" s="5">
        <v>14387.978069354785</v>
      </c>
    </row>
    <row r="43" spans="1:23">
      <c r="A43" s="6" t="s">
        <v>145</v>
      </c>
      <c r="B43" s="6" t="s">
        <v>122</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0" t="s">
        <v>150</v>
      </c>
      <c r="B44" s="100"/>
      <c r="C44" s="17">
        <v>65553.091244004143</v>
      </c>
      <c r="D44" s="17">
        <v>67368.975831542106</v>
      </c>
      <c r="E44" s="17">
        <v>71490.617201103931</v>
      </c>
      <c r="F44" s="17">
        <v>70491.079946208512</v>
      </c>
      <c r="G44" s="17">
        <v>70349.132429382254</v>
      </c>
      <c r="H44" s="17">
        <v>71725.321720071966</v>
      </c>
      <c r="I44" s="17">
        <v>73168.60690431534</v>
      </c>
      <c r="J44" s="17">
        <v>71858.437245701745</v>
      </c>
      <c r="K44" s="17">
        <v>74392.706842180429</v>
      </c>
      <c r="L44" s="17">
        <v>75299.735664885404</v>
      </c>
      <c r="M44" s="17">
        <v>74876.878593961548</v>
      </c>
      <c r="N44" s="17">
        <v>75772.646406566113</v>
      </c>
      <c r="O44" s="17">
        <v>76486.244487011616</v>
      </c>
      <c r="P44" s="17">
        <v>76751.706451071252</v>
      </c>
      <c r="Q44" s="17">
        <v>74495.894736912742</v>
      </c>
      <c r="R44" s="17">
        <v>73963.963469452574</v>
      </c>
      <c r="S44" s="17">
        <v>74639.782021016348</v>
      </c>
      <c r="T44" s="17">
        <v>74359.861654557957</v>
      </c>
      <c r="U44" s="17">
        <v>75073.462112427544</v>
      </c>
      <c r="V44" s="17">
        <v>76098.905776609143</v>
      </c>
      <c r="W44" s="17">
        <v>76763.181735344289</v>
      </c>
    </row>
    <row r="45" spans="1:23">
      <c r="A45" s="6" t="s">
        <v>145</v>
      </c>
      <c r="B45" s="6" t="s">
        <v>124</v>
      </c>
      <c r="C45" s="5">
        <v>0</v>
      </c>
      <c r="D45" s="5">
        <v>0</v>
      </c>
      <c r="E45" s="5">
        <v>0</v>
      </c>
      <c r="F45" s="5">
        <v>0</v>
      </c>
      <c r="G45" s="5">
        <v>0</v>
      </c>
      <c r="H45" s="5">
        <v>0</v>
      </c>
      <c r="I45" s="5">
        <v>0</v>
      </c>
      <c r="J45" s="5">
        <v>0</v>
      </c>
      <c r="K45" s="5">
        <v>0</v>
      </c>
      <c r="L45" s="5">
        <v>0</v>
      </c>
      <c r="M45" s="5">
        <v>0</v>
      </c>
      <c r="N45" s="5">
        <v>0</v>
      </c>
      <c r="O45" s="5">
        <v>0.29982232972869999</v>
      </c>
      <c r="P45" s="5">
        <v>1.8165064796871293E-3</v>
      </c>
      <c r="Q45" s="5">
        <v>0.65955529304184835</v>
      </c>
      <c r="R45" s="5">
        <v>0.5184564895366387</v>
      </c>
      <c r="S45" s="5">
        <v>0</v>
      </c>
      <c r="T45" s="5">
        <v>1.4393331458294101</v>
      </c>
      <c r="U45" s="5">
        <v>1.1881026624985713</v>
      </c>
      <c r="V45" s="5">
        <v>1.0954620455178965</v>
      </c>
      <c r="W45" s="5">
        <v>0</v>
      </c>
    </row>
    <row r="46" spans="1:23">
      <c r="A46" s="100" t="s">
        <v>144</v>
      </c>
      <c r="B46" s="100"/>
      <c r="C46" s="17">
        <v>65553.091244004143</v>
      </c>
      <c r="D46" s="17">
        <v>67368.975831542106</v>
      </c>
      <c r="E46" s="17">
        <v>71490.617201103931</v>
      </c>
      <c r="F46" s="17">
        <v>70491.079946208512</v>
      </c>
      <c r="G46" s="17">
        <v>70349.132429382254</v>
      </c>
      <c r="H46" s="17">
        <v>71725.321720071966</v>
      </c>
      <c r="I46" s="17">
        <v>73168.60690431534</v>
      </c>
      <c r="J46" s="17">
        <v>71858.437245701745</v>
      </c>
      <c r="K46" s="17">
        <v>74392.706842180429</v>
      </c>
      <c r="L46" s="17">
        <v>75299.735664885404</v>
      </c>
      <c r="M46" s="17">
        <v>74876.878593961548</v>
      </c>
      <c r="N46" s="17">
        <v>75772.646406566113</v>
      </c>
      <c r="O46" s="17">
        <v>76486.544309341349</v>
      </c>
      <c r="P46" s="17">
        <v>76751.708267577735</v>
      </c>
      <c r="Q46" s="17">
        <v>74496.554292205779</v>
      </c>
      <c r="R46" s="17">
        <v>73964.481925942106</v>
      </c>
      <c r="S46" s="17">
        <v>74639.782021016348</v>
      </c>
      <c r="T46" s="17">
        <v>74361.300987703784</v>
      </c>
      <c r="U46" s="17">
        <v>75074.650215090049</v>
      </c>
      <c r="V46" s="17">
        <v>76100.001238654659</v>
      </c>
      <c r="W46" s="17">
        <v>76763.181735344289</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31943.022856574993</v>
      </c>
      <c r="D50" s="5">
        <v>33622.333319301579</v>
      </c>
      <c r="E50" s="5">
        <v>33459.156172377116</v>
      </c>
      <c r="F50" s="5">
        <v>33924.746966500687</v>
      </c>
      <c r="G50" s="5">
        <v>33358.327223394306</v>
      </c>
      <c r="H50" s="5">
        <v>31398.714929466078</v>
      </c>
      <c r="I50" s="5">
        <v>33024.317497917975</v>
      </c>
      <c r="J50" s="5">
        <v>30505.542583539369</v>
      </c>
      <c r="K50" s="5">
        <v>27762.192702913508</v>
      </c>
      <c r="L50" s="5">
        <v>27170.262760872858</v>
      </c>
      <c r="M50" s="5">
        <v>23600.150282484261</v>
      </c>
      <c r="N50" s="5">
        <v>21345.768580810436</v>
      </c>
      <c r="O50" s="5">
        <v>21725.323486242138</v>
      </c>
      <c r="P50" s="5">
        <v>21677.411824140538</v>
      </c>
      <c r="Q50" s="5">
        <v>21229.829561854207</v>
      </c>
      <c r="R50" s="5">
        <v>21442.466553790138</v>
      </c>
      <c r="S50" s="5">
        <v>21213.496185589702</v>
      </c>
      <c r="T50" s="5">
        <v>21793.589862071283</v>
      </c>
      <c r="U50" s="5">
        <v>22089.881106544086</v>
      </c>
      <c r="V50" s="5">
        <v>21930.569472568131</v>
      </c>
      <c r="W50" s="5">
        <v>21353.330580367925</v>
      </c>
    </row>
    <row r="51" spans="1:23">
      <c r="A51" s="6" t="s">
        <v>146</v>
      </c>
      <c r="B51" s="6" t="s">
        <v>115</v>
      </c>
      <c r="C51" s="5">
        <v>32.01041790616474</v>
      </c>
      <c r="D51" s="5">
        <v>14.879112902267552</v>
      </c>
      <c r="E51" s="5">
        <v>14.04352300465033</v>
      </c>
      <c r="F51" s="5">
        <v>7.6716817920300544</v>
      </c>
      <c r="G51" s="5">
        <v>10.099300932667346</v>
      </c>
      <c r="H51" s="5">
        <v>4.4144071557979254</v>
      </c>
      <c r="I51" s="5">
        <v>4.4918650081699365</v>
      </c>
      <c r="J51" s="5">
        <v>7.3800367135713811</v>
      </c>
      <c r="K51" s="5">
        <v>10.776481612957015</v>
      </c>
      <c r="L51" s="5">
        <v>12.804321852980538</v>
      </c>
      <c r="M51" s="5">
        <v>18.87129304905169</v>
      </c>
      <c r="N51" s="5">
        <v>61.937104268537631</v>
      </c>
      <c r="O51" s="5">
        <v>41.532020560829309</v>
      </c>
      <c r="P51" s="5">
        <v>68.996085820134823</v>
      </c>
      <c r="Q51" s="5">
        <v>89.437294034611782</v>
      </c>
      <c r="R51" s="5">
        <v>87.497799568280243</v>
      </c>
      <c r="S51" s="5">
        <v>763.28389408831254</v>
      </c>
      <c r="T51" s="5">
        <v>198.49068748125757</v>
      </c>
      <c r="U51" s="5">
        <v>0</v>
      </c>
      <c r="V51" s="5">
        <v>0</v>
      </c>
      <c r="W51" s="5">
        <v>0</v>
      </c>
    </row>
    <row r="52" spans="1:23">
      <c r="A52" s="6" t="s">
        <v>146</v>
      </c>
      <c r="B52" s="6" t="s">
        <v>116</v>
      </c>
      <c r="C52" s="5">
        <v>30.729967981899563</v>
      </c>
      <c r="D52" s="5">
        <v>15.675782722872935</v>
      </c>
      <c r="E52" s="5">
        <v>10.466861522337258</v>
      </c>
      <c r="F52" s="5">
        <v>8.5110062735591203</v>
      </c>
      <c r="G52" s="5">
        <v>17.015399266685918</v>
      </c>
      <c r="H52" s="5">
        <v>4.1275942261475675</v>
      </c>
      <c r="I52" s="5">
        <v>4.1848439362406742</v>
      </c>
      <c r="J52" s="5">
        <v>7.5998275729023144</v>
      </c>
      <c r="K52" s="5">
        <v>12.838566574422693</v>
      </c>
      <c r="L52" s="5">
        <v>9.7379203614335683</v>
      </c>
      <c r="M52" s="5">
        <v>29.348950093131357</v>
      </c>
      <c r="N52" s="5">
        <v>46.899758354318251</v>
      </c>
      <c r="O52" s="5">
        <v>15.210399246639174</v>
      </c>
      <c r="P52" s="5">
        <v>36.743670637426774</v>
      </c>
      <c r="Q52" s="5">
        <v>70.566904508023782</v>
      </c>
      <c r="R52" s="5">
        <v>68.303217355197361</v>
      </c>
      <c r="S52" s="5">
        <v>724.0436442347866</v>
      </c>
      <c r="T52" s="5">
        <v>162.57554225472907</v>
      </c>
      <c r="U52" s="5">
        <v>35.938313726429918</v>
      </c>
      <c r="V52" s="5">
        <v>438.04507928906793</v>
      </c>
      <c r="W52" s="5">
        <v>239.07597401969031</v>
      </c>
    </row>
    <row r="53" spans="1:23">
      <c r="A53" s="6" t="s">
        <v>146</v>
      </c>
      <c r="B53" s="6" t="s">
        <v>117</v>
      </c>
      <c r="C53" s="5">
        <v>3111.8146060508338</v>
      </c>
      <c r="D53" s="5">
        <v>2879.0047128600004</v>
      </c>
      <c r="E53" s="5">
        <v>2723.5062865060813</v>
      </c>
      <c r="F53" s="5">
        <v>3424.4431134744618</v>
      </c>
      <c r="G53" s="5">
        <v>2649.155080324193</v>
      </c>
      <c r="H53" s="5">
        <v>3048.9299021678703</v>
      </c>
      <c r="I53" s="5">
        <v>1843.0324315249036</v>
      </c>
      <c r="J53" s="5">
        <v>3714.7813863294659</v>
      </c>
      <c r="K53" s="5">
        <v>3486.7660648784517</v>
      </c>
      <c r="L53" s="5">
        <v>2741.5906335817162</v>
      </c>
      <c r="M53" s="5">
        <v>2986.7883336723035</v>
      </c>
      <c r="N53" s="5">
        <v>2762.1725248408111</v>
      </c>
      <c r="O53" s="5">
        <v>2611.1445561913397</v>
      </c>
      <c r="P53" s="5">
        <v>3284.3395208053284</v>
      </c>
      <c r="Q53" s="5">
        <v>2541.1845240909788</v>
      </c>
      <c r="R53" s="5">
        <v>2923.1604944233954</v>
      </c>
      <c r="S53" s="5">
        <v>1765.8119841145601</v>
      </c>
      <c r="T53" s="5">
        <v>3560.2706515169475</v>
      </c>
      <c r="U53" s="5">
        <v>3344.0723940663634</v>
      </c>
      <c r="V53" s="5">
        <v>2626.6017439077386</v>
      </c>
      <c r="W53" s="5">
        <v>2860.2757905419085</v>
      </c>
    </row>
    <row r="54" spans="1:23">
      <c r="A54" s="6" t="s">
        <v>146</v>
      </c>
      <c r="B54" s="6" t="s">
        <v>118</v>
      </c>
      <c r="C54" s="5">
        <v>38.58252403131597</v>
      </c>
      <c r="D54" s="5">
        <v>33.520156433149054</v>
      </c>
      <c r="E54" s="5">
        <v>28.947960729196918</v>
      </c>
      <c r="F54" s="5">
        <v>37.462030068319251</v>
      </c>
      <c r="G54" s="5">
        <v>53.884224505072368</v>
      </c>
      <c r="H54" s="5">
        <v>67.036045411697756</v>
      </c>
      <c r="I54" s="5">
        <v>76.015017119923044</v>
      </c>
      <c r="J54" s="5">
        <v>87.256730819323963</v>
      </c>
      <c r="K54" s="5">
        <v>103.04523063384242</v>
      </c>
      <c r="L54" s="5">
        <v>132.79607185683443</v>
      </c>
      <c r="M54" s="5">
        <v>135.49868284921334</v>
      </c>
      <c r="N54" s="5">
        <v>621.13168079273419</v>
      </c>
      <c r="O54" s="5">
        <v>590.98909664371683</v>
      </c>
      <c r="P54" s="5">
        <v>645.45274532422764</v>
      </c>
      <c r="Q54" s="5">
        <v>1551.9671029265644</v>
      </c>
      <c r="R54" s="5">
        <v>1594.0414983533374</v>
      </c>
      <c r="S54" s="5">
        <v>1787.9152413193315</v>
      </c>
      <c r="T54" s="5">
        <v>1881.1787172221093</v>
      </c>
      <c r="U54" s="5">
        <v>2733.8839890532149</v>
      </c>
      <c r="V54" s="5">
        <v>2784.1662290149252</v>
      </c>
      <c r="W54" s="5">
        <v>2715.9551537559173</v>
      </c>
    </row>
    <row r="55" spans="1:23">
      <c r="A55" s="6" t="s">
        <v>146</v>
      </c>
      <c r="B55" s="6" t="s">
        <v>119</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146</v>
      </c>
      <c r="B56" s="6" t="s">
        <v>120</v>
      </c>
      <c r="C56" s="5">
        <v>13136.40688956849</v>
      </c>
      <c r="D56" s="5">
        <v>12583.69068372268</v>
      </c>
      <c r="E56" s="5">
        <v>12621.675759497022</v>
      </c>
      <c r="F56" s="5">
        <v>13105.76616969825</v>
      </c>
      <c r="G56" s="5">
        <v>14605.353465848864</v>
      </c>
      <c r="H56" s="5">
        <v>15512.265427914514</v>
      </c>
      <c r="I56" s="5">
        <v>16084.235897177654</v>
      </c>
      <c r="J56" s="5">
        <v>17169.728210676767</v>
      </c>
      <c r="K56" s="5">
        <v>19179.931128030013</v>
      </c>
      <c r="L56" s="5">
        <v>18678.695916887173</v>
      </c>
      <c r="M56" s="5">
        <v>20618.844268375327</v>
      </c>
      <c r="N56" s="5">
        <v>17945.710506289674</v>
      </c>
      <c r="O56" s="5">
        <v>17728.877121642192</v>
      </c>
      <c r="P56" s="5">
        <v>18169.10478956416</v>
      </c>
      <c r="Q56" s="5">
        <v>19264.845312228179</v>
      </c>
      <c r="R56" s="5">
        <v>18852.28764286873</v>
      </c>
      <c r="S56" s="5">
        <v>17825.792684477256</v>
      </c>
      <c r="T56" s="5">
        <v>17591.344421910679</v>
      </c>
      <c r="U56" s="5">
        <v>17654.408397601648</v>
      </c>
      <c r="V56" s="5">
        <v>16892.294006834723</v>
      </c>
      <c r="W56" s="5">
        <v>19119.684413498777</v>
      </c>
    </row>
    <row r="57" spans="1:23">
      <c r="A57" s="6" t="s">
        <v>146</v>
      </c>
      <c r="B57" s="6" t="s">
        <v>121</v>
      </c>
      <c r="C57" s="5">
        <v>2277.0261118926478</v>
      </c>
      <c r="D57" s="5">
        <v>2452.2245530073119</v>
      </c>
      <c r="E57" s="5">
        <v>2345.604384508923</v>
      </c>
      <c r="F57" s="5">
        <v>2573.7262862832167</v>
      </c>
      <c r="G57" s="5">
        <v>2998.8437516679073</v>
      </c>
      <c r="H57" s="5">
        <v>3495.8516481135348</v>
      </c>
      <c r="I57" s="5">
        <v>3943.4253464149469</v>
      </c>
      <c r="J57" s="5">
        <v>3887.6459005754605</v>
      </c>
      <c r="K57" s="5">
        <v>4362.1015637885585</v>
      </c>
      <c r="L57" s="5">
        <v>4353.3633477794974</v>
      </c>
      <c r="M57" s="5">
        <v>4322.7407273568024</v>
      </c>
      <c r="N57" s="5">
        <v>4661.1641651778673</v>
      </c>
      <c r="O57" s="5">
        <v>4438.1775496654654</v>
      </c>
      <c r="P57" s="5">
        <v>4326.2482319552673</v>
      </c>
      <c r="Q57" s="5">
        <v>4571.9658074506251</v>
      </c>
      <c r="R57" s="5">
        <v>4646.4194749867174</v>
      </c>
      <c r="S57" s="5">
        <v>4649.6219888730093</v>
      </c>
      <c r="T57" s="5">
        <v>4245.4107575537009</v>
      </c>
      <c r="U57" s="5">
        <v>4969.7091231517788</v>
      </c>
      <c r="V57" s="5">
        <v>4947.9578509501434</v>
      </c>
      <c r="W57" s="5">
        <v>4917.0551335864511</v>
      </c>
    </row>
    <row r="58" spans="1:23">
      <c r="A58" s="6" t="s">
        <v>146</v>
      </c>
      <c r="B58" s="6" t="s">
        <v>122</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0" t="s">
        <v>150</v>
      </c>
      <c r="B59" s="100"/>
      <c r="C59" s="17">
        <v>53907.749040620838</v>
      </c>
      <c r="D59" s="17">
        <v>55153.140040468905</v>
      </c>
      <c r="E59" s="17">
        <v>54935.61494934003</v>
      </c>
      <c r="F59" s="17">
        <v>56918.811916281702</v>
      </c>
      <c r="G59" s="17">
        <v>57598.230269182626</v>
      </c>
      <c r="H59" s="17">
        <v>57508.868866482342</v>
      </c>
      <c r="I59" s="17">
        <v>59038.798119440886</v>
      </c>
      <c r="J59" s="17">
        <v>59538.583667346837</v>
      </c>
      <c r="K59" s="17">
        <v>59167.50858017501</v>
      </c>
      <c r="L59" s="17">
        <v>57412.919870669059</v>
      </c>
      <c r="M59" s="17">
        <v>56126.061887275282</v>
      </c>
      <c r="N59" s="17">
        <v>51557.114411206247</v>
      </c>
      <c r="O59" s="17">
        <v>51558.256995646305</v>
      </c>
      <c r="P59" s="17">
        <v>52992.165865016359</v>
      </c>
      <c r="Q59" s="17">
        <v>53885.784100062127</v>
      </c>
      <c r="R59" s="17">
        <v>54719.90173863685</v>
      </c>
      <c r="S59" s="17">
        <v>53985.330893774029</v>
      </c>
      <c r="T59" s="17">
        <v>54885.694852975692</v>
      </c>
      <c r="U59" s="17">
        <v>55684.657212226004</v>
      </c>
      <c r="V59" s="17">
        <v>54780.662595300309</v>
      </c>
      <c r="W59" s="17">
        <v>56887.20140889805</v>
      </c>
    </row>
    <row r="60" spans="1:23">
      <c r="A60" s="6" t="s">
        <v>146</v>
      </c>
      <c r="B60" s="6" t="s">
        <v>124</v>
      </c>
      <c r="C60" s="5">
        <v>5.7172340309300219E-2</v>
      </c>
      <c r="D60" s="5">
        <v>0</v>
      </c>
      <c r="E60" s="5">
        <v>0</v>
      </c>
      <c r="F60" s="5">
        <v>0</v>
      </c>
      <c r="G60" s="5">
        <v>0.44196270044460001</v>
      </c>
      <c r="H60" s="5">
        <v>0</v>
      </c>
      <c r="I60" s="5">
        <v>0</v>
      </c>
      <c r="J60" s="5">
        <v>0</v>
      </c>
      <c r="K60" s="5">
        <v>0.38035594481281704</v>
      </c>
      <c r="L60" s="5">
        <v>0</v>
      </c>
      <c r="M60" s="5">
        <v>0</v>
      </c>
      <c r="N60" s="5">
        <v>0</v>
      </c>
      <c r="O60" s="5">
        <v>0</v>
      </c>
      <c r="P60" s="5">
        <v>0</v>
      </c>
      <c r="Q60" s="5">
        <v>0.84097773441330004</v>
      </c>
      <c r="R60" s="5">
        <v>0.17850017673491225</v>
      </c>
      <c r="S60" s="5">
        <v>0</v>
      </c>
      <c r="T60" s="5">
        <v>0.97846356775380017</v>
      </c>
      <c r="U60" s="5">
        <v>1.0340179313364</v>
      </c>
      <c r="V60" s="5">
        <v>0</v>
      </c>
      <c r="W60" s="5">
        <v>1.6952640920409023</v>
      </c>
    </row>
    <row r="61" spans="1:23">
      <c r="A61" s="100" t="s">
        <v>144</v>
      </c>
      <c r="B61" s="100"/>
      <c r="C61" s="17">
        <v>53907.80621296115</v>
      </c>
      <c r="D61" s="17">
        <v>55153.140040468905</v>
      </c>
      <c r="E61" s="17">
        <v>54935.61494934003</v>
      </c>
      <c r="F61" s="17">
        <v>56918.811916281702</v>
      </c>
      <c r="G61" s="17">
        <v>57598.672231883073</v>
      </c>
      <c r="H61" s="17">
        <v>57508.868866482342</v>
      </c>
      <c r="I61" s="17">
        <v>59038.798119440886</v>
      </c>
      <c r="J61" s="17">
        <v>59538.583667346837</v>
      </c>
      <c r="K61" s="17">
        <v>59167.888936119823</v>
      </c>
      <c r="L61" s="17">
        <v>57412.919870669059</v>
      </c>
      <c r="M61" s="17">
        <v>56126.061887275282</v>
      </c>
      <c r="N61" s="17">
        <v>51557.114411206247</v>
      </c>
      <c r="O61" s="17">
        <v>51558.256995646305</v>
      </c>
      <c r="P61" s="17">
        <v>52992.165865016359</v>
      </c>
      <c r="Q61" s="17">
        <v>53886.62507779654</v>
      </c>
      <c r="R61" s="17">
        <v>54720.080238813585</v>
      </c>
      <c r="S61" s="17">
        <v>53985.330893774029</v>
      </c>
      <c r="T61" s="17">
        <v>54886.673316543449</v>
      </c>
      <c r="U61" s="17">
        <v>55685.691230157339</v>
      </c>
      <c r="V61" s="17">
        <v>54780.662595300309</v>
      </c>
      <c r="W61" s="17">
        <v>56888.896672990093</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1899.8944303165717</v>
      </c>
      <c r="D66" s="5">
        <v>1913.0188877072933</v>
      </c>
      <c r="E66" s="5">
        <v>1533.8587430636826</v>
      </c>
      <c r="F66" s="5">
        <v>547.49999999123577</v>
      </c>
      <c r="G66" s="5">
        <v>547.4999999912377</v>
      </c>
      <c r="H66" s="5">
        <v>547.49999999123679</v>
      </c>
      <c r="I66" s="5">
        <v>548.99999999121246</v>
      </c>
      <c r="J66" s="5">
        <v>547.4999999912369</v>
      </c>
      <c r="K66" s="5">
        <v>547.49999999123588</v>
      </c>
      <c r="L66" s="5">
        <v>547.49999999123611</v>
      </c>
      <c r="M66" s="5">
        <v>548.99999999121076</v>
      </c>
      <c r="N66" s="5">
        <v>1550.286732080787</v>
      </c>
      <c r="O66" s="5">
        <v>1352.9608487217538</v>
      </c>
      <c r="P66" s="5">
        <v>1114.2356385489504</v>
      </c>
      <c r="Q66" s="5">
        <v>1307.1553290384695</v>
      </c>
      <c r="R66" s="5">
        <v>1476.870793281907</v>
      </c>
      <c r="S66" s="5">
        <v>747.26966133128235</v>
      </c>
      <c r="T66" s="5">
        <v>649.52601901309083</v>
      </c>
      <c r="U66" s="5">
        <v>417.86953602200379</v>
      </c>
      <c r="V66" s="5">
        <v>719.1899473180207</v>
      </c>
      <c r="W66" s="5">
        <v>565.91339866941985</v>
      </c>
    </row>
    <row r="67" spans="1:23">
      <c r="A67" s="6" t="s">
        <v>147</v>
      </c>
      <c r="B67" s="6" t="s">
        <v>116</v>
      </c>
      <c r="C67" s="5">
        <v>65.083473867348545</v>
      </c>
      <c r="D67" s="5">
        <v>77.554099617011346</v>
      </c>
      <c r="E67" s="5">
        <v>126.48243034875671</v>
      </c>
      <c r="F67" s="5">
        <v>7.7702062404135006</v>
      </c>
      <c r="G67" s="5">
        <v>10.418049432639794</v>
      </c>
      <c r="H67" s="5">
        <v>4.7225131482964908</v>
      </c>
      <c r="I67" s="5">
        <v>4.7714046850405563</v>
      </c>
      <c r="J67" s="5">
        <v>5.8338211537343039</v>
      </c>
      <c r="K67" s="5">
        <v>9.4126366810182986</v>
      </c>
      <c r="L67" s="5">
        <v>10.443539837848769</v>
      </c>
      <c r="M67" s="5">
        <v>19.124905938304547</v>
      </c>
      <c r="N67" s="5">
        <v>165.04074964976499</v>
      </c>
      <c r="O67" s="5">
        <v>128.20870726886497</v>
      </c>
      <c r="P67" s="5">
        <v>125.09939595690248</v>
      </c>
      <c r="Q67" s="5">
        <v>256.20906607076768</v>
      </c>
      <c r="R67" s="5">
        <v>178.57526941210673</v>
      </c>
      <c r="S67" s="5">
        <v>753.33249284267254</v>
      </c>
      <c r="T67" s="5">
        <v>486.95163267687889</v>
      </c>
      <c r="U67" s="5">
        <v>234.49417248796834</v>
      </c>
      <c r="V67" s="5">
        <v>684.1559934247648</v>
      </c>
      <c r="W67" s="5">
        <v>468.9438279883359</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92.974578546546866</v>
      </c>
      <c r="D69" s="5">
        <v>93.490553656458715</v>
      </c>
      <c r="E69" s="5">
        <v>89.307068701493222</v>
      </c>
      <c r="F69" s="5">
        <v>63.143367446642998</v>
      </c>
      <c r="G69" s="5">
        <v>84.006197238079622</v>
      </c>
      <c r="H69" s="5">
        <v>94.638435218249384</v>
      </c>
      <c r="I69" s="5">
        <v>94.038537070485404</v>
      </c>
      <c r="J69" s="5">
        <v>92.278591824614111</v>
      </c>
      <c r="K69" s="5">
        <v>88.27826119770981</v>
      </c>
      <c r="L69" s="5">
        <v>116.01134055665088</v>
      </c>
      <c r="M69" s="5">
        <v>209.67701637059579</v>
      </c>
      <c r="N69" s="5">
        <v>310.62806835151855</v>
      </c>
      <c r="O69" s="5">
        <v>317.26632217927994</v>
      </c>
      <c r="P69" s="5">
        <v>326.28916178896111</v>
      </c>
      <c r="Q69" s="5">
        <v>1019.7884317689812</v>
      </c>
      <c r="R69" s="5">
        <v>1021.9960025395874</v>
      </c>
      <c r="S69" s="5">
        <v>1230.3700743052539</v>
      </c>
      <c r="T69" s="5">
        <v>1197.3268704510072</v>
      </c>
      <c r="U69" s="5">
        <v>1223.6193402014114</v>
      </c>
      <c r="V69" s="5">
        <v>1229.2733103560133</v>
      </c>
      <c r="W69" s="5">
        <v>1538.6946513941791</v>
      </c>
    </row>
    <row r="70" spans="1:23">
      <c r="A70" s="6" t="s">
        <v>147</v>
      </c>
      <c r="B70" s="6" t="s">
        <v>119</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147</v>
      </c>
      <c r="B71" s="6" t="s">
        <v>120</v>
      </c>
      <c r="C71" s="5">
        <v>6859.4509081224214</v>
      </c>
      <c r="D71" s="5">
        <v>6127.5894813098967</v>
      </c>
      <c r="E71" s="5">
        <v>6301.5650904818358</v>
      </c>
      <c r="F71" s="5">
        <v>6241.9384318957973</v>
      </c>
      <c r="G71" s="5">
        <v>6810.6989513211602</v>
      </c>
      <c r="H71" s="5">
        <v>6708.5576233486872</v>
      </c>
      <c r="I71" s="5">
        <v>6241.2634893831973</v>
      </c>
      <c r="J71" s="5">
        <v>6252.0207408153128</v>
      </c>
      <c r="K71" s="5">
        <v>6186.9537543499782</v>
      </c>
      <c r="L71" s="5">
        <v>6115.0556095497122</v>
      </c>
      <c r="M71" s="5">
        <v>6594.3438050143614</v>
      </c>
      <c r="N71" s="5">
        <v>6931.4002525639662</v>
      </c>
      <c r="O71" s="5">
        <v>6336.4123541775334</v>
      </c>
      <c r="P71" s="5">
        <v>6118.3216624062179</v>
      </c>
      <c r="Q71" s="5">
        <v>6711.4278082029186</v>
      </c>
      <c r="R71" s="5">
        <v>6064.4848620244711</v>
      </c>
      <c r="S71" s="5">
        <v>7722.9454196120787</v>
      </c>
      <c r="T71" s="5">
        <v>7672.91106566488</v>
      </c>
      <c r="U71" s="5">
        <v>7682.0765815083168</v>
      </c>
      <c r="V71" s="5">
        <v>8555.5460983997691</v>
      </c>
      <c r="W71" s="5">
        <v>9246.5579649431074</v>
      </c>
    </row>
    <row r="72" spans="1:23">
      <c r="A72" s="6" t="s">
        <v>147</v>
      </c>
      <c r="B72" s="6" t="s">
        <v>121</v>
      </c>
      <c r="C72" s="5">
        <v>964.27016276399763</v>
      </c>
      <c r="D72" s="5">
        <v>1009.4151096270026</v>
      </c>
      <c r="E72" s="5">
        <v>972.54848291400231</v>
      </c>
      <c r="F72" s="5">
        <v>978.96544118100064</v>
      </c>
      <c r="G72" s="5">
        <v>965.11986677699826</v>
      </c>
      <c r="H72" s="5">
        <v>992.03250852000269</v>
      </c>
      <c r="I72" s="5">
        <v>1010.8961560169992</v>
      </c>
      <c r="J72" s="5">
        <v>939.59850754799811</v>
      </c>
      <c r="K72" s="5">
        <v>980.73756941400052</v>
      </c>
      <c r="L72" s="5">
        <v>1230.2809019399474</v>
      </c>
      <c r="M72" s="5">
        <v>2156.0053784418551</v>
      </c>
      <c r="N72" s="5">
        <v>3686.1607862997625</v>
      </c>
      <c r="O72" s="5">
        <v>5085.6341818271994</v>
      </c>
      <c r="P72" s="5">
        <v>5148.1515618075</v>
      </c>
      <c r="Q72" s="5">
        <v>5162.4120286026155</v>
      </c>
      <c r="R72" s="5">
        <v>5301.9450348243736</v>
      </c>
      <c r="S72" s="5">
        <v>5312.6443559393647</v>
      </c>
      <c r="T72" s="5">
        <v>5940.3539648556616</v>
      </c>
      <c r="U72" s="5">
        <v>6062.0141553801823</v>
      </c>
      <c r="V72" s="5">
        <v>6026.8684754338437</v>
      </c>
      <c r="W72" s="5">
        <v>6170.9133451375856</v>
      </c>
    </row>
    <row r="73" spans="1:23">
      <c r="A73" s="6" t="s">
        <v>147</v>
      </c>
      <c r="B73" s="6" t="s">
        <v>122</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0" t="s">
        <v>150</v>
      </c>
      <c r="B74" s="100"/>
      <c r="C74" s="17">
        <v>11739.64698293714</v>
      </c>
      <c r="D74" s="17">
        <v>11120.081881749404</v>
      </c>
      <c r="E74" s="17">
        <v>10946.457460994177</v>
      </c>
      <c r="F74" s="17">
        <v>9794.0789675233464</v>
      </c>
      <c r="G74" s="17">
        <v>10354.764581737236</v>
      </c>
      <c r="H74" s="17">
        <v>10279.770984310324</v>
      </c>
      <c r="I74" s="17">
        <v>9842.4208896453492</v>
      </c>
      <c r="J74" s="17">
        <v>9789.5406378640819</v>
      </c>
      <c r="K74" s="17">
        <v>9775.5359547052321</v>
      </c>
      <c r="L74" s="17">
        <v>9962.0858138949443</v>
      </c>
      <c r="M74" s="17">
        <v>11390.03574450423</v>
      </c>
      <c r="N74" s="17">
        <v>14421.52374569208</v>
      </c>
      <c r="O74" s="17">
        <v>15017.152003389852</v>
      </c>
      <c r="P74" s="17">
        <v>14662.73509300447</v>
      </c>
      <c r="Q74" s="17">
        <v>15703.924671833072</v>
      </c>
      <c r="R74" s="17">
        <v>15384.355153940758</v>
      </c>
      <c r="S74" s="17">
        <v>16954.774428745499</v>
      </c>
      <c r="T74" s="17">
        <v>17221.728213033712</v>
      </c>
      <c r="U74" s="17">
        <v>16916.976361895773</v>
      </c>
      <c r="V74" s="17">
        <v>18579.769031920598</v>
      </c>
      <c r="W74" s="17">
        <v>19164.013235175149</v>
      </c>
    </row>
    <row r="75" spans="1:23">
      <c r="A75" s="6" t="s">
        <v>147</v>
      </c>
      <c r="B75" s="6" t="s">
        <v>124</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0.71808601451776044</v>
      </c>
      <c r="T75" s="5">
        <v>0.44823476197360002</v>
      </c>
      <c r="U75" s="5">
        <v>0.46656471649360004</v>
      </c>
      <c r="V75" s="5">
        <v>0</v>
      </c>
      <c r="W75" s="5">
        <v>0.76351491191279985</v>
      </c>
    </row>
    <row r="76" spans="1:23">
      <c r="A76" s="100" t="s">
        <v>144</v>
      </c>
      <c r="B76" s="100"/>
      <c r="C76" s="17">
        <v>11739.728024898763</v>
      </c>
      <c r="D76" s="17">
        <v>11120.081881749404</v>
      </c>
      <c r="E76" s="17">
        <v>10946.457460994177</v>
      </c>
      <c r="F76" s="17">
        <v>9794.0789675233464</v>
      </c>
      <c r="G76" s="17">
        <v>10354.926056868249</v>
      </c>
      <c r="H76" s="17">
        <v>10279.770984310324</v>
      </c>
      <c r="I76" s="17">
        <v>9842.4208896453492</v>
      </c>
      <c r="J76" s="17">
        <v>9789.5406378640819</v>
      </c>
      <c r="K76" s="17">
        <v>9775.748392705942</v>
      </c>
      <c r="L76" s="17">
        <v>9962.0858138949443</v>
      </c>
      <c r="M76" s="17">
        <v>11390.03574450423</v>
      </c>
      <c r="N76" s="17">
        <v>14421.52374569208</v>
      </c>
      <c r="O76" s="17">
        <v>15017.152003389852</v>
      </c>
      <c r="P76" s="17">
        <v>14662.73509300447</v>
      </c>
      <c r="Q76" s="17">
        <v>15704.313120368415</v>
      </c>
      <c r="R76" s="17">
        <v>15385.071945224845</v>
      </c>
      <c r="S76" s="17">
        <v>16955.492514760015</v>
      </c>
      <c r="T76" s="17">
        <v>17222.176447795686</v>
      </c>
      <c r="U76" s="17">
        <v>16917.442926612268</v>
      </c>
      <c r="V76" s="17">
        <v>18579.769031920598</v>
      </c>
      <c r="W76" s="17">
        <v>19164.776750087061</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10001.34114296506</v>
      </c>
      <c r="D83" s="5">
        <v>7725.9436979441907</v>
      </c>
      <c r="E83" s="5">
        <v>7766.3383863683766</v>
      </c>
      <c r="F83" s="5">
        <v>9162.1948774239172</v>
      </c>
      <c r="G83" s="5">
        <v>8586.5877370391572</v>
      </c>
      <c r="H83" s="5">
        <v>9358.2585870180264</v>
      </c>
      <c r="I83" s="5">
        <v>5819.1124240678637</v>
      </c>
      <c r="J83" s="5">
        <v>8091.3087742237549</v>
      </c>
      <c r="K83" s="5">
        <v>7811.8337868735116</v>
      </c>
      <c r="L83" s="5">
        <v>6448.6652339222346</v>
      </c>
      <c r="M83" s="5">
        <v>6472.9580925909195</v>
      </c>
      <c r="N83" s="5">
        <v>6173.9284100768427</v>
      </c>
      <c r="O83" s="5">
        <v>6064.7141449999035</v>
      </c>
      <c r="P83" s="5">
        <v>5236.4436896024217</v>
      </c>
      <c r="Q83" s="5">
        <v>4537.3552563101512</v>
      </c>
      <c r="R83" s="5">
        <v>3957.3332060833127</v>
      </c>
      <c r="S83" s="5">
        <v>3896.6634599723261</v>
      </c>
      <c r="T83" s="5">
        <v>3501.3832911294567</v>
      </c>
      <c r="U83" s="5">
        <v>3442.8588844421006</v>
      </c>
      <c r="V83" s="5">
        <v>3495.1265480053662</v>
      </c>
      <c r="W83" s="5">
        <v>3064.0563115737814</v>
      </c>
    </row>
    <row r="84" spans="1:23">
      <c r="A84" s="6" t="s">
        <v>148</v>
      </c>
      <c r="B84" s="6" t="s">
        <v>118</v>
      </c>
      <c r="C84" s="5">
        <v>0.45934993699886068</v>
      </c>
      <c r="D84" s="5">
        <v>6.8925652884379601E-2</v>
      </c>
      <c r="E84" s="5">
        <v>0.4315923542929348</v>
      </c>
      <c r="F84" s="5">
        <v>0.94517745544163667</v>
      </c>
      <c r="G84" s="5">
        <v>1.3390885759682298</v>
      </c>
      <c r="H84" s="5">
        <v>0.56382679588748807</v>
      </c>
      <c r="I84" s="5">
        <v>2.9683477693000042</v>
      </c>
      <c r="J84" s="5">
        <v>1.3636867110113264</v>
      </c>
      <c r="K84" s="5">
        <v>2.2328391456954861</v>
      </c>
      <c r="L84" s="5">
        <v>4.6477183252320184</v>
      </c>
      <c r="M84" s="5">
        <v>4.1714758707352884</v>
      </c>
      <c r="N84" s="5">
        <v>8.2012231567571661</v>
      </c>
      <c r="O84" s="5">
        <v>14.127393548266033</v>
      </c>
      <c r="P84" s="5">
        <v>25.807977266887967</v>
      </c>
      <c r="Q84" s="5">
        <v>294.14885288094229</v>
      </c>
      <c r="R84" s="5">
        <v>428.17600640415702</v>
      </c>
      <c r="S84" s="5">
        <v>661.4158165180412</v>
      </c>
      <c r="T84" s="5">
        <v>1042.045210853069</v>
      </c>
      <c r="U84" s="5">
        <v>1166.2028316826068</v>
      </c>
      <c r="V84" s="5">
        <v>1227.4955301865887</v>
      </c>
      <c r="W84" s="5">
        <v>847.89062014813555</v>
      </c>
    </row>
    <row r="85" spans="1:23">
      <c r="A85" s="6" t="s">
        <v>148</v>
      </c>
      <c r="B85" s="6" t="s">
        <v>119</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148</v>
      </c>
      <c r="B86" s="6" t="s">
        <v>120</v>
      </c>
      <c r="C86" s="5">
        <v>2124.9864894117513</v>
      </c>
      <c r="D86" s="5">
        <v>2049.3446551971233</v>
      </c>
      <c r="E86" s="5">
        <v>2446.7764932833884</v>
      </c>
      <c r="F86" s="5">
        <v>3220.2500225992121</v>
      </c>
      <c r="G86" s="5">
        <v>3915.4818936853708</v>
      </c>
      <c r="H86" s="5">
        <v>4584.2822778241516</v>
      </c>
      <c r="I86" s="5">
        <v>4711.0354435617901</v>
      </c>
      <c r="J86" s="5">
        <v>5376.9214715661519</v>
      </c>
      <c r="K86" s="5">
        <v>5777.2273218963819</v>
      </c>
      <c r="L86" s="5">
        <v>6176.1138973405568</v>
      </c>
      <c r="M86" s="5">
        <v>7354.4775177722986</v>
      </c>
      <c r="N86" s="5">
        <v>7541.0960178681944</v>
      </c>
      <c r="O86" s="5">
        <v>7776.4817569608631</v>
      </c>
      <c r="P86" s="5">
        <v>8740.2271743360543</v>
      </c>
      <c r="Q86" s="5">
        <v>9387.8894712942838</v>
      </c>
      <c r="R86" s="5">
        <v>9985.4779984110119</v>
      </c>
      <c r="S86" s="5">
        <v>10064.889684148591</v>
      </c>
      <c r="T86" s="5">
        <v>10662.837841872677</v>
      </c>
      <c r="U86" s="5">
        <v>10796.705037867627</v>
      </c>
      <c r="V86" s="5">
        <v>10801.62273296756</v>
      </c>
      <c r="W86" s="5">
        <v>10561.026901752088</v>
      </c>
    </row>
    <row r="87" spans="1:23">
      <c r="A87" s="6" t="s">
        <v>148</v>
      </c>
      <c r="B87" s="6" t="s">
        <v>121</v>
      </c>
      <c r="C87" s="5">
        <v>0</v>
      </c>
      <c r="D87" s="5">
        <v>0</v>
      </c>
      <c r="E87" s="5">
        <v>0</v>
      </c>
      <c r="F87" s="5">
        <v>0</v>
      </c>
      <c r="G87" s="5">
        <v>0</v>
      </c>
      <c r="H87" s="5">
        <v>0</v>
      </c>
      <c r="I87" s="5">
        <v>304.7945277</v>
      </c>
      <c r="J87" s="5">
        <v>289.67010285000055</v>
      </c>
      <c r="K87" s="5">
        <v>299.07209265000017</v>
      </c>
      <c r="L87" s="5">
        <v>295.38303825000094</v>
      </c>
      <c r="M87" s="5">
        <v>293.47250355000017</v>
      </c>
      <c r="N87" s="5">
        <v>304.35127890000109</v>
      </c>
      <c r="O87" s="5">
        <v>315.56269274999948</v>
      </c>
      <c r="P87" s="5">
        <v>288.32339580000064</v>
      </c>
      <c r="Q87" s="5">
        <v>298.19626634999878</v>
      </c>
      <c r="R87" s="5">
        <v>287.0070278999998</v>
      </c>
      <c r="S87" s="5">
        <v>304.77683969999953</v>
      </c>
      <c r="T87" s="5">
        <v>291.80203634999896</v>
      </c>
      <c r="U87" s="5">
        <v>299.86147470000088</v>
      </c>
      <c r="V87" s="5">
        <v>294.94377960000008</v>
      </c>
      <c r="W87" s="5">
        <v>292.70548620000091</v>
      </c>
    </row>
    <row r="88" spans="1:23">
      <c r="A88" s="6" t="s">
        <v>148</v>
      </c>
      <c r="B88" s="6" t="s">
        <v>122</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0" t="s">
        <v>150</v>
      </c>
      <c r="B89" s="100"/>
      <c r="C89" s="17">
        <v>12358.215268568611</v>
      </c>
      <c r="D89" s="17">
        <v>10016.036819253613</v>
      </c>
      <c r="E89" s="17">
        <v>10460.044262893965</v>
      </c>
      <c r="F89" s="17">
        <v>12631.237878375829</v>
      </c>
      <c r="G89" s="17">
        <v>12750.653977812228</v>
      </c>
      <c r="H89" s="17">
        <v>14190.646269111277</v>
      </c>
      <c r="I89" s="17">
        <v>11082.827543186553</v>
      </c>
      <c r="J89" s="17">
        <v>14006.835318948706</v>
      </c>
      <c r="K89" s="17">
        <v>14137.834878880292</v>
      </c>
      <c r="L89" s="17">
        <v>13169.753878254194</v>
      </c>
      <c r="M89" s="17">
        <v>14370.854006143518</v>
      </c>
      <c r="N89" s="17">
        <v>14272.46044419174</v>
      </c>
      <c r="O89" s="17">
        <v>14416.846478306967</v>
      </c>
      <c r="P89" s="17">
        <v>14541.324410487676</v>
      </c>
      <c r="Q89" s="17">
        <v>14531.194553359634</v>
      </c>
      <c r="R89" s="17">
        <v>14563.640043398223</v>
      </c>
      <c r="S89" s="17">
        <v>14611.851671321117</v>
      </c>
      <c r="T89" s="17">
        <v>14811.785811349033</v>
      </c>
      <c r="U89" s="17">
        <v>14902.847398499529</v>
      </c>
      <c r="V89" s="17">
        <v>14967.794310870027</v>
      </c>
      <c r="W89" s="17">
        <v>14311.841911422071</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144</v>
      </c>
      <c r="B91" s="100"/>
      <c r="C91" s="17">
        <v>12358.215268568611</v>
      </c>
      <c r="D91" s="17">
        <v>10016.036819253613</v>
      </c>
      <c r="E91" s="17">
        <v>10460.044262893965</v>
      </c>
      <c r="F91" s="17">
        <v>12631.237878375829</v>
      </c>
      <c r="G91" s="17">
        <v>12750.653977812228</v>
      </c>
      <c r="H91" s="17">
        <v>14190.646269111277</v>
      </c>
      <c r="I91" s="17">
        <v>11082.827543186553</v>
      </c>
      <c r="J91" s="17">
        <v>14006.835318948706</v>
      </c>
      <c r="K91" s="17">
        <v>14137.834878880292</v>
      </c>
      <c r="L91" s="17">
        <v>13169.753878254194</v>
      </c>
      <c r="M91" s="17">
        <v>14370.854006143518</v>
      </c>
      <c r="N91" s="17">
        <v>14272.46044419174</v>
      </c>
      <c r="O91" s="17">
        <v>14416.846478306967</v>
      </c>
      <c r="P91" s="17">
        <v>14541.324410487676</v>
      </c>
      <c r="Q91" s="17">
        <v>14531.194553359634</v>
      </c>
      <c r="R91" s="17">
        <v>14563.640043398223</v>
      </c>
      <c r="S91" s="17">
        <v>14611.851671321117</v>
      </c>
      <c r="T91" s="17">
        <v>14811.785811349033</v>
      </c>
      <c r="U91" s="17">
        <v>14902.847398499529</v>
      </c>
      <c r="V91" s="17">
        <v>14967.794310870027</v>
      </c>
      <c r="W91" s="17">
        <v>14311.841911422071</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-215.42362124106563</v>
      </c>
      <c r="D96" s="5">
        <v>-296.81117356829913</v>
      </c>
      <c r="E96" s="5">
        <v>-242.63076872529328</v>
      </c>
      <c r="F96" s="5">
        <v>-538.67196492111486</v>
      </c>
      <c r="G96" s="5">
        <v>-986.00810297073212</v>
      </c>
      <c r="H96" s="5">
        <v>-1477.3582352478813</v>
      </c>
      <c r="I96" s="5">
        <v>-1911.7230017644374</v>
      </c>
      <c r="J96" s="5">
        <v>-1442.8633748220852</v>
      </c>
      <c r="K96" s="5">
        <v>-1435.3347215030376</v>
      </c>
      <c r="L96" s="5">
        <v>-2769.0916421984466</v>
      </c>
      <c r="M96" s="5">
        <v>-2700.1120488202869</v>
      </c>
      <c r="N96" s="5">
        <v>-9459.6743764625971</v>
      </c>
      <c r="O96" s="5">
        <v>-10164.14343881276</v>
      </c>
      <c r="P96" s="5">
        <v>-10435.678702217447</v>
      </c>
      <c r="Q96" s="5">
        <v>-19175.933653698936</v>
      </c>
      <c r="R96" s="5">
        <v>-19499.36738921731</v>
      </c>
      <c r="S96" s="5">
        <v>-23329.742159633934</v>
      </c>
      <c r="T96" s="5">
        <v>-22709.684016608699</v>
      </c>
      <c r="U96" s="5">
        <v>-26143.422809081407</v>
      </c>
      <c r="V96" s="5">
        <v>-27070.894906253077</v>
      </c>
      <c r="W96" s="5">
        <v>-27497.575696814529</v>
      </c>
    </row>
    <row r="97" spans="1:23">
      <c r="A97" s="6" t="s">
        <v>77</v>
      </c>
      <c r="B97" s="6" t="s">
        <v>127</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138</v>
      </c>
      <c r="B98" s="100"/>
      <c r="C98" s="17">
        <v>-577.46557883536832</v>
      </c>
      <c r="D98" s="17">
        <v>-707.83841527619757</v>
      </c>
      <c r="E98" s="17">
        <v>-719.63488637474211</v>
      </c>
      <c r="F98" s="17">
        <v>-1086.7451325757315</v>
      </c>
      <c r="G98" s="17">
        <v>-1589.0382696780666</v>
      </c>
      <c r="H98" s="17">
        <v>-2133.0205145181085</v>
      </c>
      <c r="I98" s="17">
        <v>-2604.3411017393191</v>
      </c>
      <c r="J98" s="17">
        <v>-2170.5278699640562</v>
      </c>
      <c r="K98" s="17">
        <v>-2246.7339832380012</v>
      </c>
      <c r="L98" s="17">
        <v>-3633.9419560985693</v>
      </c>
      <c r="M98" s="17">
        <v>-3566.5362517938283</v>
      </c>
      <c r="N98" s="17">
        <v>-10342.864227359451</v>
      </c>
      <c r="O98" s="17">
        <v>-11075.333035908992</v>
      </c>
      <c r="P98" s="17">
        <v>-11408.712777698333</v>
      </c>
      <c r="Q98" s="17">
        <v>-20252.502331255157</v>
      </c>
      <c r="R98" s="17">
        <v>-20695.822338264257</v>
      </c>
      <c r="S98" s="17">
        <v>-24622.644923711203</v>
      </c>
      <c r="T98" s="17">
        <v>-24100.21308050189</v>
      </c>
      <c r="U98" s="17">
        <v>-27624.736576621275</v>
      </c>
      <c r="V98" s="17">
        <v>-28647.573412247821</v>
      </c>
      <c r="W98" s="17">
        <v>-29142.187931100372</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-33.464490740730312</v>
      </c>
      <c r="D101" s="5">
        <v>-93.476383222112872</v>
      </c>
      <c r="E101" s="5">
        <v>-49.480165351716437</v>
      </c>
      <c r="F101" s="5">
        <v>-317.75612083310659</v>
      </c>
      <c r="G101" s="5">
        <v>-738.77746209940483</v>
      </c>
      <c r="H101" s="5">
        <v>-1113.1100786113202</v>
      </c>
      <c r="I101" s="5">
        <v>-1151.9143122350515</v>
      </c>
      <c r="J101" s="5">
        <v>-791.06289487188565</v>
      </c>
      <c r="K101" s="5">
        <v>-522.47176347446759</v>
      </c>
      <c r="L101" s="5">
        <v>-1910.6287112807479</v>
      </c>
      <c r="M101" s="5">
        <v>-1733.299200251075</v>
      </c>
      <c r="N101" s="5">
        <v>-7491.5266221509128</v>
      </c>
      <c r="O101" s="5">
        <v>-8200.4203541133138</v>
      </c>
      <c r="P101" s="5">
        <v>-8105.9357436862256</v>
      </c>
      <c r="Q101" s="5">
        <v>-11582.015673272346</v>
      </c>
      <c r="R101" s="5">
        <v>-11661.691283079112</v>
      </c>
      <c r="S101" s="5">
        <v>-12196.243261193193</v>
      </c>
      <c r="T101" s="5">
        <v>-11651.08926622045</v>
      </c>
      <c r="U101" s="5">
        <v>-13214.299311788054</v>
      </c>
      <c r="V101" s="5">
        <v>-13864.947258390501</v>
      </c>
      <c r="W101" s="5">
        <v>-14258.91099317628</v>
      </c>
    </row>
    <row r="102" spans="1:23">
      <c r="A102" s="6" t="s">
        <v>128</v>
      </c>
      <c r="B102" s="6" t="s">
        <v>127</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138</v>
      </c>
      <c r="B103" s="100"/>
      <c r="C103" s="17">
        <v>-160.19533889478532</v>
      </c>
      <c r="D103" s="17">
        <v>-245.32701189346389</v>
      </c>
      <c r="E103" s="17">
        <v>-235.07163140949643</v>
      </c>
      <c r="F103" s="17">
        <v>-539.49567295938959</v>
      </c>
      <c r="G103" s="17">
        <v>-990.61566135779685</v>
      </c>
      <c r="H103" s="17">
        <v>-1391.6725313602983</v>
      </c>
      <c r="I103" s="17">
        <v>-1444.7864669441026</v>
      </c>
      <c r="J103" s="17">
        <v>-1102.9054556820106</v>
      </c>
      <c r="K103" s="17">
        <v>-873.64260946236061</v>
      </c>
      <c r="L103" s="17">
        <v>-2285.5625873542167</v>
      </c>
      <c r="M103" s="17">
        <v>-2111.08861312405</v>
      </c>
      <c r="N103" s="17">
        <v>-7874.3679236884991</v>
      </c>
      <c r="O103" s="17">
        <v>-8596.7386354606133</v>
      </c>
      <c r="P103" s="17">
        <v>-8526.8015441666212</v>
      </c>
      <c r="Q103" s="17">
        <v>-12048.803799763535</v>
      </c>
      <c r="R103" s="17">
        <v>-12178.632191733668</v>
      </c>
      <c r="S103" s="17">
        <v>-12748.614538389127</v>
      </c>
      <c r="T103" s="17">
        <v>-12243.468461707098</v>
      </c>
      <c r="U103" s="17">
        <v>-13840.062785233316</v>
      </c>
      <c r="V103" s="17">
        <v>-14526.896455755978</v>
      </c>
      <c r="W103" s="17">
        <v>-14949.226554791634</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-21.250913398585972</v>
      </c>
      <c r="D106" s="5">
        <v>-48.479937670135904</v>
      </c>
      <c r="E106" s="5">
        <v>-48.424399296096965</v>
      </c>
      <c r="F106" s="5">
        <v>-97.770986315886688</v>
      </c>
      <c r="G106" s="5">
        <v>-78.626411634589218</v>
      </c>
      <c r="H106" s="5">
        <v>-167.99490687566086</v>
      </c>
      <c r="I106" s="5">
        <v>-551.60008541685863</v>
      </c>
      <c r="J106" s="5">
        <v>-434.37087418015068</v>
      </c>
      <c r="K106" s="5">
        <v>-680.5670228581082</v>
      </c>
      <c r="L106" s="5">
        <v>-555.27058382951316</v>
      </c>
      <c r="M106" s="5">
        <v>-543.90448814262413</v>
      </c>
      <c r="N106" s="5">
        <v>-810.84167136626127</v>
      </c>
      <c r="O106" s="5">
        <v>-833.05631098782635</v>
      </c>
      <c r="P106" s="5">
        <v>-1106.582865502387</v>
      </c>
      <c r="Q106" s="5">
        <v>-4048.793812967449</v>
      </c>
      <c r="R106" s="5">
        <v>-4058.4259767616882</v>
      </c>
      <c r="S106" s="5">
        <v>-6569.8714337269885</v>
      </c>
      <c r="T106" s="5">
        <v>-5976.9851984313027</v>
      </c>
      <c r="U106" s="5">
        <v>-6564.599551397203</v>
      </c>
      <c r="V106" s="5">
        <v>-6717.4111146187834</v>
      </c>
      <c r="W106" s="5">
        <v>-6931.6072796983071</v>
      </c>
    </row>
    <row r="107" spans="1:23">
      <c r="A107" s="6" t="s">
        <v>145</v>
      </c>
      <c r="B107" s="6" t="s">
        <v>127</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138</v>
      </c>
      <c r="B108" s="100"/>
      <c r="C108" s="17">
        <v>-78.632573079369365</v>
      </c>
      <c r="D108" s="17">
        <v>-118.59136748836261</v>
      </c>
      <c r="E108" s="17">
        <v>-134.22649893839397</v>
      </c>
      <c r="F108" s="17">
        <v>-201.3259123516047</v>
      </c>
      <c r="G108" s="17">
        <v>-199.84658964272921</v>
      </c>
      <c r="H108" s="17">
        <v>-303.28018989437186</v>
      </c>
      <c r="I108" s="17">
        <v>-696.99234803318359</v>
      </c>
      <c r="J108" s="17">
        <v>-590.56438838565373</v>
      </c>
      <c r="K108" s="17">
        <v>-856.99552126516824</v>
      </c>
      <c r="L108" s="17">
        <v>-748.19844528873114</v>
      </c>
      <c r="M108" s="17">
        <v>-737.41845385834017</v>
      </c>
      <c r="N108" s="17">
        <v>-1008.6971084817873</v>
      </c>
      <c r="O108" s="17">
        <v>-1039.1108284655643</v>
      </c>
      <c r="P108" s="17">
        <v>-1326.0516970143819</v>
      </c>
      <c r="Q108" s="17">
        <v>-4290.5990915160892</v>
      </c>
      <c r="R108" s="17">
        <v>-4328.3024698710569</v>
      </c>
      <c r="S108" s="17">
        <v>-6860.8603628243873</v>
      </c>
      <c r="T108" s="17">
        <v>-6290.6677515907786</v>
      </c>
      <c r="U108" s="17">
        <v>-6897.8050940757093</v>
      </c>
      <c r="V108" s="17">
        <v>-7078.3660509988586</v>
      </c>
      <c r="W108" s="17">
        <v>-7310.6888089314307</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-46.869331892073603</v>
      </c>
      <c r="D111" s="5">
        <v>-40.699307374961073</v>
      </c>
      <c r="E111" s="5">
        <v>-35.104914963156176</v>
      </c>
      <c r="F111" s="5">
        <v>-45.17351841911848</v>
      </c>
      <c r="G111" s="5">
        <v>-64.754838140003869</v>
      </c>
      <c r="H111" s="5">
        <v>-80.539918361380842</v>
      </c>
      <c r="I111" s="5">
        <v>-90.605222203417142</v>
      </c>
      <c r="J111" s="5">
        <v>-104.03199718851604</v>
      </c>
      <c r="K111" s="5">
        <v>-122.52889875642032</v>
      </c>
      <c r="L111" s="5">
        <v>-157.78137853539602</v>
      </c>
      <c r="M111" s="5">
        <v>-161.29371538331989</v>
      </c>
      <c r="N111" s="5">
        <v>-767.39964241559994</v>
      </c>
      <c r="O111" s="5">
        <v>-726.5709219281373</v>
      </c>
      <c r="P111" s="5">
        <v>-793.63746933040488</v>
      </c>
      <c r="Q111" s="5">
        <v>-1924.6638614090089</v>
      </c>
      <c r="R111" s="5">
        <v>-1985.0386059263724</v>
      </c>
      <c r="S111" s="5">
        <v>-2213.6563298529036</v>
      </c>
      <c r="T111" s="5">
        <v>-2325.2142780056856</v>
      </c>
      <c r="U111" s="5">
        <v>-3403.1342610878428</v>
      </c>
      <c r="V111" s="5">
        <v>-3436.6426308773443</v>
      </c>
      <c r="W111" s="5">
        <v>-3364.628878905286</v>
      </c>
    </row>
    <row r="112" spans="1:23">
      <c r="A112" s="6" t="s">
        <v>146</v>
      </c>
      <c r="B112" s="6" t="s">
        <v>127</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138</v>
      </c>
      <c r="B113" s="100"/>
      <c r="C113" s="17">
        <v>-100.5463698999652</v>
      </c>
      <c r="D113" s="17">
        <v>-105.01980196050636</v>
      </c>
      <c r="E113" s="17">
        <v>-113.14578672239517</v>
      </c>
      <c r="F113" s="17">
        <v>-140.91487738499768</v>
      </c>
      <c r="G113" s="17">
        <v>-174.56233230887386</v>
      </c>
      <c r="H113" s="17">
        <v>-204.74504936510186</v>
      </c>
      <c r="I113" s="17">
        <v>-227.88973074426116</v>
      </c>
      <c r="J113" s="17">
        <v>-250.21254227375505</v>
      </c>
      <c r="K113" s="17">
        <v>-290.4176203918563</v>
      </c>
      <c r="L113" s="17">
        <v>-338.55090074768998</v>
      </c>
      <c r="M113" s="17">
        <v>-342.37197168469487</v>
      </c>
      <c r="N113" s="17">
        <v>-956.55008836717798</v>
      </c>
      <c r="O113" s="17">
        <v>-922.68819432770431</v>
      </c>
      <c r="P113" s="17">
        <v>-1009.7876655477999</v>
      </c>
      <c r="Q113" s="17">
        <v>-2169.6921645816519</v>
      </c>
      <c r="R113" s="17">
        <v>-2261.5439482396855</v>
      </c>
      <c r="S113" s="17">
        <v>-2518.7466364076085</v>
      </c>
      <c r="T113" s="17">
        <v>-2656.6309689236837</v>
      </c>
      <c r="U113" s="17">
        <v>-3761.2348323678866</v>
      </c>
      <c r="V113" s="17">
        <v>-3819.0546127286875</v>
      </c>
      <c r="W113" s="17">
        <v>-3763.9365822641462</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-113.29355831872294</v>
      </c>
      <c r="D116" s="5">
        <v>-114.074344558749</v>
      </c>
      <c r="E116" s="5">
        <v>-109.11865554768052</v>
      </c>
      <c r="F116" s="5">
        <v>-76.859157749996214</v>
      </c>
      <c r="G116" s="5">
        <v>-102.27380103501289</v>
      </c>
      <c r="H116" s="5">
        <v>-115.03641722120918</v>
      </c>
      <c r="I116" s="5">
        <v>-114.12443977005336</v>
      </c>
      <c r="J116" s="5">
        <v>-111.79336892116534</v>
      </c>
      <c r="K116" s="5">
        <v>-107.11187021263012</v>
      </c>
      <c r="L116" s="5">
        <v>-139.97090057815964</v>
      </c>
      <c r="M116" s="5">
        <v>-256.70666973225758</v>
      </c>
      <c r="N116" s="5">
        <v>-380.25849150680915</v>
      </c>
      <c r="O116" s="5">
        <v>-387.45280893328072</v>
      </c>
      <c r="P116" s="5">
        <v>-399.14265363415234</v>
      </c>
      <c r="Q116" s="5">
        <v>-1255.3161914636385</v>
      </c>
      <c r="R116" s="5">
        <v>-1261.1279788643842</v>
      </c>
      <c r="S116" s="5">
        <v>-1511.6017395530628</v>
      </c>
      <c r="T116" s="5">
        <v>-1472.8297752586072</v>
      </c>
      <c r="U116" s="5">
        <v>-1505.6357549340528</v>
      </c>
      <c r="V116" s="5">
        <v>-1512.3694840994376</v>
      </c>
      <c r="W116" s="5">
        <v>-1894.2976791178912</v>
      </c>
    </row>
    <row r="117" spans="1:23">
      <c r="A117" s="6" t="s">
        <v>147</v>
      </c>
      <c r="B117" s="6" t="s">
        <v>127</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138</v>
      </c>
      <c r="B118" s="100"/>
      <c r="C118" s="17">
        <v>-230.56944305850595</v>
      </c>
      <c r="D118" s="17">
        <v>-230.65770446373401</v>
      </c>
      <c r="E118" s="17">
        <v>-227.30462185577051</v>
      </c>
      <c r="F118" s="17">
        <v>-192.76913958139821</v>
      </c>
      <c r="G118" s="17">
        <v>-210.15286695794589</v>
      </c>
      <c r="H118" s="17">
        <v>-219.18620595651217</v>
      </c>
      <c r="I118" s="17">
        <v>-216.63979835219635</v>
      </c>
      <c r="J118" s="17">
        <v>-210.04207847082552</v>
      </c>
      <c r="K118" s="17">
        <v>-205.56824455454961</v>
      </c>
      <c r="L118" s="17">
        <v>-237.69032158484845</v>
      </c>
      <c r="M118" s="17">
        <v>-352.5646417832902</v>
      </c>
      <c r="N118" s="17">
        <v>-474.82764619625652</v>
      </c>
      <c r="O118" s="17">
        <v>-481.0836714909434</v>
      </c>
      <c r="P118" s="17">
        <v>-494.93925085787515</v>
      </c>
      <c r="Q118" s="17">
        <v>-1355.2347647674442</v>
      </c>
      <c r="R118" s="17">
        <v>-1368.5213682895583</v>
      </c>
      <c r="S118" s="17">
        <v>-1627.9683658759748</v>
      </c>
      <c r="T118" s="17">
        <v>-1595.9869445980112</v>
      </c>
      <c r="U118" s="17">
        <v>-1637.6827639489707</v>
      </c>
      <c r="V118" s="17">
        <v>-1650.0721558170405</v>
      </c>
      <c r="W118" s="17">
        <v>-2035.8435553819493</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-0.54532689095279108</v>
      </c>
      <c r="D121" s="5">
        <v>-8.120074234030375E-2</v>
      </c>
      <c r="E121" s="5">
        <v>-0.50263356664318759</v>
      </c>
      <c r="F121" s="5">
        <v>-1.1121816030069429</v>
      </c>
      <c r="G121" s="5">
        <v>-1.5755900617214662</v>
      </c>
      <c r="H121" s="5">
        <v>-0.67691417831025968</v>
      </c>
      <c r="I121" s="5">
        <v>-3.4789421390566249</v>
      </c>
      <c r="J121" s="5">
        <v>-1.6042396603675073</v>
      </c>
      <c r="K121" s="5">
        <v>-2.6551662014112916</v>
      </c>
      <c r="L121" s="5">
        <v>-5.440067974629927</v>
      </c>
      <c r="M121" s="5">
        <v>-4.9079753110104196</v>
      </c>
      <c r="N121" s="5">
        <v>-9.647949023014883</v>
      </c>
      <c r="O121" s="5">
        <v>-16.643042850201734</v>
      </c>
      <c r="P121" s="5">
        <v>-30.379970064277241</v>
      </c>
      <c r="Q121" s="5">
        <v>-365.14411458649738</v>
      </c>
      <c r="R121" s="5">
        <v>-533.08354458575377</v>
      </c>
      <c r="S121" s="5">
        <v>-838.36939530778932</v>
      </c>
      <c r="T121" s="5">
        <v>-1283.5654986926525</v>
      </c>
      <c r="U121" s="5">
        <v>-1455.7539298742552</v>
      </c>
      <c r="V121" s="5">
        <v>-1539.5244182670097</v>
      </c>
      <c r="W121" s="5">
        <v>-1048.1308659167671</v>
      </c>
    </row>
    <row r="122" spans="1:23">
      <c r="A122" s="6" t="s">
        <v>148</v>
      </c>
      <c r="B122" s="6" t="s">
        <v>127</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138</v>
      </c>
      <c r="B123" s="100"/>
      <c r="C123" s="17">
        <v>-7.5218539027425004</v>
      </c>
      <c r="D123" s="17">
        <v>-8.2425294701308047</v>
      </c>
      <c r="E123" s="17">
        <v>-9.8863474486859886</v>
      </c>
      <c r="F123" s="17">
        <v>-12.239530298341544</v>
      </c>
      <c r="G123" s="17">
        <v>-13.860819410721064</v>
      </c>
      <c r="H123" s="17">
        <v>-14.13653794182436</v>
      </c>
      <c r="I123" s="17">
        <v>-18.032757665575023</v>
      </c>
      <c r="J123" s="17">
        <v>-16.803405151811209</v>
      </c>
      <c r="K123" s="17">
        <v>-20.10998756406649</v>
      </c>
      <c r="L123" s="17">
        <v>-23.939701123083026</v>
      </c>
      <c r="M123" s="17">
        <v>-23.092571343453521</v>
      </c>
      <c r="N123" s="17">
        <v>-28.421460625729985</v>
      </c>
      <c r="O123" s="17">
        <v>-35.711706164166429</v>
      </c>
      <c r="P123" s="17">
        <v>-51.132620111655143</v>
      </c>
      <c r="Q123" s="17">
        <v>-388.17251062643948</v>
      </c>
      <c r="R123" s="17">
        <v>-558.82236013029012</v>
      </c>
      <c r="S123" s="17">
        <v>-866.45502021411005</v>
      </c>
      <c r="T123" s="17">
        <v>-1313.4589536823191</v>
      </c>
      <c r="U123" s="17">
        <v>-1487.9511009953906</v>
      </c>
      <c r="V123" s="17">
        <v>-1573.1841369472556</v>
      </c>
      <c r="W123" s="17">
        <v>-1082.492429731215</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401.18217005870002</v>
      </c>
      <c r="D4" s="5">
        <v>401.1618990302</v>
      </c>
      <c r="E4" s="5">
        <v>401.34460693099993</v>
      </c>
      <c r="F4" s="5">
        <v>452.0266443726</v>
      </c>
      <c r="G4" s="5">
        <v>511.13970947579998</v>
      </c>
      <c r="H4" s="5">
        <v>571.21204967489996</v>
      </c>
      <c r="I4" s="5">
        <v>639.33519346200001</v>
      </c>
      <c r="J4" s="5">
        <v>712.94509711069998</v>
      </c>
      <c r="K4" s="5">
        <v>858.08524480170013</v>
      </c>
      <c r="L4" s="5">
        <v>1092.5738616329002</v>
      </c>
      <c r="M4" s="5">
        <v>1413.8439234559999</v>
      </c>
      <c r="N4" s="5">
        <v>1520.3759198846001</v>
      </c>
      <c r="O4" s="5">
        <v>1782.4019902753</v>
      </c>
      <c r="P4" s="5">
        <v>1842.4227575233001</v>
      </c>
      <c r="Q4" s="5">
        <v>1983.8036418809002</v>
      </c>
      <c r="R4" s="5">
        <v>2070.746801407</v>
      </c>
      <c r="S4" s="5">
        <v>2160.1891172136002</v>
      </c>
      <c r="T4" s="5">
        <v>2265.3995029497</v>
      </c>
      <c r="U4" s="5">
        <v>2384.5603684524999</v>
      </c>
      <c r="V4" s="5">
        <v>2448.6353663411996</v>
      </c>
      <c r="W4" s="5">
        <v>2544.1404298975999</v>
      </c>
      <c r="AB4" s="3"/>
    </row>
    <row r="5" spans="1:28">
      <c r="A5" s="6" t="s">
        <v>77</v>
      </c>
      <c r="B5" s="80" t="s">
        <v>130</v>
      </c>
      <c r="C5" s="5">
        <v>810</v>
      </c>
      <c r="D5" s="5">
        <v>830</v>
      </c>
      <c r="E5" s="5">
        <v>830</v>
      </c>
      <c r="F5" s="5">
        <v>830</v>
      </c>
      <c r="G5" s="5">
        <v>869.19474694999997</v>
      </c>
      <c r="H5" s="5">
        <v>869.19474694999997</v>
      </c>
      <c r="I5" s="5">
        <v>869.19474694999997</v>
      </c>
      <c r="J5" s="5">
        <v>869.19474694999997</v>
      </c>
      <c r="K5" s="5">
        <v>869.19474694999997</v>
      </c>
      <c r="L5" s="5">
        <v>869.19474694999997</v>
      </c>
      <c r="M5" s="5">
        <v>1050.7518548600001</v>
      </c>
      <c r="N5" s="5">
        <v>1203.19614262</v>
      </c>
      <c r="O5" s="5">
        <v>1327.6045441000001</v>
      </c>
      <c r="P5" s="5">
        <v>2140.6071138799998</v>
      </c>
      <c r="Q5" s="5">
        <v>3974.3373969799995</v>
      </c>
      <c r="R5" s="5">
        <v>4465.6710329099997</v>
      </c>
      <c r="S5" s="5">
        <v>5458.79045279</v>
      </c>
      <c r="T5" s="5">
        <v>5634.7878414499992</v>
      </c>
      <c r="U5" s="5">
        <v>6090.5616873499994</v>
      </c>
      <c r="V5" s="5">
        <v>6090.5616873499994</v>
      </c>
      <c r="W5" s="5">
        <v>6090.5616873499994</v>
      </c>
      <c r="AB5" s="3"/>
    </row>
    <row r="6" spans="1:28">
      <c r="A6" s="6" t="s">
        <v>77</v>
      </c>
      <c r="B6" s="80" t="s">
        <v>131</v>
      </c>
      <c r="C6" s="5">
        <v>0</v>
      </c>
      <c r="D6" s="5">
        <v>0</v>
      </c>
      <c r="E6" s="5">
        <v>0</v>
      </c>
      <c r="F6" s="5">
        <v>2040</v>
      </c>
      <c r="G6" s="5">
        <v>2040</v>
      </c>
      <c r="H6" s="5">
        <v>2040</v>
      </c>
      <c r="I6" s="5">
        <v>2040</v>
      </c>
      <c r="J6" s="5">
        <v>2040</v>
      </c>
      <c r="K6" s="5">
        <v>2040</v>
      </c>
      <c r="L6" s="5">
        <v>2040</v>
      </c>
      <c r="M6" s="5">
        <v>2040</v>
      </c>
      <c r="N6" s="5">
        <v>2256.7840899600001</v>
      </c>
      <c r="O6" s="5">
        <v>2256.7840899600001</v>
      </c>
      <c r="P6" s="5">
        <v>2256.7840899600001</v>
      </c>
      <c r="Q6" s="5">
        <v>2256.7840899600001</v>
      </c>
      <c r="R6" s="5">
        <v>2256.7840899600001</v>
      </c>
      <c r="S6" s="5">
        <v>2256.7840899600001</v>
      </c>
      <c r="T6" s="5">
        <v>2256.7840899600001</v>
      </c>
      <c r="U6" s="5">
        <v>2377.91248864</v>
      </c>
      <c r="V6" s="5">
        <v>2377.91248864</v>
      </c>
      <c r="W6" s="5">
        <v>2377.91248864</v>
      </c>
      <c r="AB6" s="3"/>
    </row>
    <row r="7" spans="1:28">
      <c r="A7" s="6" t="s">
        <v>77</v>
      </c>
      <c r="B7" s="80" t="s">
        <v>119</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151</v>
      </c>
      <c r="B8" s="100"/>
      <c r="C8" s="17">
        <v>1655.9108502948216</v>
      </c>
      <c r="D8" s="17">
        <v>1753.3271183076931</v>
      </c>
      <c r="E8" s="17">
        <v>1838.0733369643751</v>
      </c>
      <c r="F8" s="17">
        <v>4015.7754457916526</v>
      </c>
      <c r="G8" s="17">
        <v>4179.5960808443606</v>
      </c>
      <c r="H8" s="17">
        <v>4276.0018069513098</v>
      </c>
      <c r="I8" s="17">
        <v>4381.9289345498582</v>
      </c>
      <c r="J8" s="17">
        <v>4492.7822804158031</v>
      </c>
      <c r="K8" s="17">
        <v>4799.6561512351391</v>
      </c>
      <c r="L8" s="17">
        <v>5002.3924557122727</v>
      </c>
      <c r="M8" s="17">
        <v>5510.027919853469</v>
      </c>
      <c r="N8" s="17">
        <v>6020.4820735509356</v>
      </c>
      <c r="O8" s="17">
        <v>6442.9844235903529</v>
      </c>
      <c r="P8" s="17">
        <v>7416.410545412411</v>
      </c>
      <c r="Q8" s="17">
        <v>9543.6062345883383</v>
      </c>
      <c r="R8" s="17">
        <v>10209.594047240573</v>
      </c>
      <c r="S8" s="17">
        <v>11391.947274620923</v>
      </c>
      <c r="T8" s="17">
        <v>11790.704666967464</v>
      </c>
      <c r="U8" s="17">
        <v>12619.404447169345</v>
      </c>
      <c r="V8" s="17">
        <v>12747.031819553598</v>
      </c>
      <c r="W8" s="17">
        <v>12899.825670884002</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307.81991904559999</v>
      </c>
      <c r="N12" s="5">
        <v>375.14183801910002</v>
      </c>
      <c r="O12" s="5">
        <v>656.42088187889999</v>
      </c>
      <c r="P12" s="5">
        <v>699.58657326879995</v>
      </c>
      <c r="Q12" s="5">
        <v>757.96545971360001</v>
      </c>
      <c r="R12" s="5">
        <v>792.26147976919992</v>
      </c>
      <c r="S12" s="5">
        <v>829.36563784169994</v>
      </c>
      <c r="T12" s="5">
        <v>872.03659871659988</v>
      </c>
      <c r="U12" s="5">
        <v>919.60941274859988</v>
      </c>
      <c r="V12" s="5">
        <v>944.12457371269988</v>
      </c>
      <c r="W12" s="5">
        <v>966.87380074730004</v>
      </c>
    </row>
    <row r="13" spans="1:28" s="3" customFormat="1">
      <c r="A13" s="6" t="s">
        <v>128</v>
      </c>
      <c r="B13" s="80" t="s">
        <v>130</v>
      </c>
      <c r="C13" s="5">
        <v>240</v>
      </c>
      <c r="D13" s="5">
        <v>240</v>
      </c>
      <c r="E13" s="5">
        <v>240</v>
      </c>
      <c r="F13" s="5">
        <v>240</v>
      </c>
      <c r="G13" s="5">
        <v>240</v>
      </c>
      <c r="H13" s="5">
        <v>240</v>
      </c>
      <c r="I13" s="5">
        <v>240</v>
      </c>
      <c r="J13" s="5">
        <v>240</v>
      </c>
      <c r="K13" s="5">
        <v>240</v>
      </c>
      <c r="L13" s="5">
        <v>240</v>
      </c>
      <c r="M13" s="5">
        <v>240</v>
      </c>
      <c r="N13" s="5">
        <v>240</v>
      </c>
      <c r="O13" s="5">
        <v>240</v>
      </c>
      <c r="P13" s="5">
        <v>413.37088698000002</v>
      </c>
      <c r="Q13" s="5">
        <v>413.37088698000002</v>
      </c>
      <c r="R13" s="5">
        <v>413.37088698000002</v>
      </c>
      <c r="S13" s="5">
        <v>413.37088698000002</v>
      </c>
      <c r="T13" s="5">
        <v>413.37088698000002</v>
      </c>
      <c r="U13" s="5">
        <v>413.37088698000002</v>
      </c>
      <c r="V13" s="5">
        <v>413.37088698000002</v>
      </c>
      <c r="W13" s="5">
        <v>413.37088698000002</v>
      </c>
    </row>
    <row r="14" spans="1:28" s="3" customFormat="1">
      <c r="A14" s="6" t="s">
        <v>128</v>
      </c>
      <c r="B14" s="80"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80" t="s">
        <v>119</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151</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3027.2754861346389</v>
      </c>
      <c r="N16" s="17">
        <v>3108.8195140817484</v>
      </c>
      <c r="O16" s="17">
        <v>3405.3374373615916</v>
      </c>
      <c r="P16" s="17">
        <v>3662.2363796560007</v>
      </c>
      <c r="Q16" s="17">
        <v>3782.8555234828732</v>
      </c>
      <c r="R16" s="17">
        <v>3850.9913929549739</v>
      </c>
      <c r="S16" s="17">
        <v>3929.3494979051547</v>
      </c>
      <c r="T16" s="17">
        <v>4019.4405950382184</v>
      </c>
      <c r="U16" s="17">
        <v>4119.6296464217339</v>
      </c>
      <c r="V16" s="17">
        <v>4167.8900880043175</v>
      </c>
      <c r="W16" s="17">
        <v>4211.8331654424701</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236.16268306660001</v>
      </c>
      <c r="S20" s="5">
        <v>254.37594072990001</v>
      </c>
      <c r="T20" s="5">
        <v>277.95184277020002</v>
      </c>
      <c r="U20" s="5">
        <v>305.53767987010002</v>
      </c>
      <c r="V20" s="5">
        <v>320.7156926792</v>
      </c>
      <c r="W20" s="5">
        <v>370.99686292980005</v>
      </c>
    </row>
    <row r="21" spans="1:23" s="3" customFormat="1">
      <c r="A21" s="6" t="s">
        <v>145</v>
      </c>
      <c r="B21" s="80" t="s">
        <v>130</v>
      </c>
      <c r="C21" s="5">
        <v>570</v>
      </c>
      <c r="D21" s="5">
        <v>590</v>
      </c>
      <c r="E21" s="5">
        <v>590</v>
      </c>
      <c r="F21" s="5">
        <v>590</v>
      </c>
      <c r="G21" s="5">
        <v>590</v>
      </c>
      <c r="H21" s="5">
        <v>590</v>
      </c>
      <c r="I21" s="5">
        <v>590</v>
      </c>
      <c r="J21" s="5">
        <v>590</v>
      </c>
      <c r="K21" s="5">
        <v>590</v>
      </c>
      <c r="L21" s="5">
        <v>590</v>
      </c>
      <c r="M21" s="5">
        <v>590</v>
      </c>
      <c r="N21" s="5">
        <v>590</v>
      </c>
      <c r="O21" s="5">
        <v>714.40840148000007</v>
      </c>
      <c r="P21" s="5">
        <v>1237.71801992</v>
      </c>
      <c r="Q21" s="5">
        <v>2020.8379368200001</v>
      </c>
      <c r="R21" s="5">
        <v>2512.17157275</v>
      </c>
      <c r="S21" s="5">
        <v>3207.1899667399998</v>
      </c>
      <c r="T21" s="5">
        <v>3207.1899667399998</v>
      </c>
      <c r="U21" s="5">
        <v>3207.1899667399998</v>
      </c>
      <c r="V21" s="5">
        <v>3207.1899667399998</v>
      </c>
      <c r="W21" s="5">
        <v>3207.1899667399998</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151</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1105.4027643455718</v>
      </c>
      <c r="P24" s="17">
        <v>1668.0484203323999</v>
      </c>
      <c r="Q24" s="17">
        <v>2508.3246109496667</v>
      </c>
      <c r="R24" s="17">
        <v>3044.3770257018559</v>
      </c>
      <c r="S24" s="17">
        <v>3777.8678791537127</v>
      </c>
      <c r="T24" s="17">
        <v>3827.9736847989998</v>
      </c>
      <c r="U24" s="17">
        <v>3886.54990140582</v>
      </c>
      <c r="V24" s="17">
        <v>3917.1409215568224</v>
      </c>
      <c r="W24" s="17">
        <v>3981.8489348601479</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146</v>
      </c>
      <c r="B29" s="80" t="s">
        <v>130</v>
      </c>
      <c r="C29" s="5">
        <v>0</v>
      </c>
      <c r="D29" s="5">
        <v>0</v>
      </c>
      <c r="E29" s="5">
        <v>0</v>
      </c>
      <c r="F29" s="5">
        <v>0</v>
      </c>
      <c r="G29" s="5">
        <v>39.194746950000003</v>
      </c>
      <c r="H29" s="5">
        <v>39.194746950000003</v>
      </c>
      <c r="I29" s="5">
        <v>39.194746950000003</v>
      </c>
      <c r="J29" s="5">
        <v>39.194746950000003</v>
      </c>
      <c r="K29" s="5">
        <v>39.194746950000003</v>
      </c>
      <c r="L29" s="5">
        <v>39.194746950000003</v>
      </c>
      <c r="M29" s="5">
        <v>220.75185486000001</v>
      </c>
      <c r="N29" s="5">
        <v>373.19614262000005</v>
      </c>
      <c r="O29" s="5">
        <v>373.19614262000005</v>
      </c>
      <c r="P29" s="5">
        <v>489.51820698</v>
      </c>
      <c r="Q29" s="5">
        <v>522.48349689999998</v>
      </c>
      <c r="R29" s="5">
        <v>522.48349689999998</v>
      </c>
      <c r="S29" s="5">
        <v>655.63233326</v>
      </c>
      <c r="T29" s="5">
        <v>831.62972191999995</v>
      </c>
      <c r="U29" s="5">
        <v>1287.4035678199998</v>
      </c>
      <c r="V29" s="5">
        <v>1287.4035678199998</v>
      </c>
      <c r="W29" s="5">
        <v>1287.4035678199998</v>
      </c>
    </row>
    <row r="30" spans="1:23" s="3" customFormat="1">
      <c r="A30" s="6" t="s">
        <v>146</v>
      </c>
      <c r="B30" s="80" t="s">
        <v>131</v>
      </c>
      <c r="C30" s="5">
        <v>0</v>
      </c>
      <c r="D30" s="5">
        <v>0</v>
      </c>
      <c r="E30" s="5">
        <v>0</v>
      </c>
      <c r="F30" s="5">
        <v>0</v>
      </c>
      <c r="G30" s="5">
        <v>0</v>
      </c>
      <c r="H30" s="5">
        <v>0</v>
      </c>
      <c r="I30" s="5">
        <v>0</v>
      </c>
      <c r="J30" s="5">
        <v>0</v>
      </c>
      <c r="K30" s="5">
        <v>0</v>
      </c>
      <c r="L30" s="5">
        <v>0</v>
      </c>
      <c r="M30" s="5">
        <v>0</v>
      </c>
      <c r="N30" s="5">
        <v>216.78408995999999</v>
      </c>
      <c r="O30" s="5">
        <v>216.78408995999999</v>
      </c>
      <c r="P30" s="5">
        <v>216.78408995999999</v>
      </c>
      <c r="Q30" s="5">
        <v>216.78408995999999</v>
      </c>
      <c r="R30" s="5">
        <v>216.78408995999999</v>
      </c>
      <c r="S30" s="5">
        <v>216.78408995999999</v>
      </c>
      <c r="T30" s="5">
        <v>216.78408995999999</v>
      </c>
      <c r="U30" s="5">
        <v>337.91248863999999</v>
      </c>
      <c r="V30" s="5">
        <v>337.91248863999999</v>
      </c>
      <c r="W30" s="5">
        <v>337.91248863999999</v>
      </c>
    </row>
    <row r="31" spans="1:23" s="3" customFormat="1">
      <c r="A31" s="6" t="s">
        <v>146</v>
      </c>
      <c r="B31" s="80" t="s">
        <v>119</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151</v>
      </c>
      <c r="B32" s="100"/>
      <c r="C32" s="17">
        <v>167.23642854177231</v>
      </c>
      <c r="D32" s="17">
        <v>184.79058845835618</v>
      </c>
      <c r="E32" s="17">
        <v>206.87217756937849</v>
      </c>
      <c r="F32" s="17">
        <v>241.85109253205067</v>
      </c>
      <c r="G32" s="17">
        <v>314.02618253094323</v>
      </c>
      <c r="H32" s="17">
        <v>342.67288509018829</v>
      </c>
      <c r="I32" s="17">
        <v>370.79586207627642</v>
      </c>
      <c r="J32" s="17">
        <v>397.37299353509479</v>
      </c>
      <c r="K32" s="17">
        <v>475.56395683690306</v>
      </c>
      <c r="L32" s="17">
        <v>482.14425367498973</v>
      </c>
      <c r="M32" s="17">
        <v>677.63237591992515</v>
      </c>
      <c r="N32" s="17">
        <v>1079.1100946638251</v>
      </c>
      <c r="O32" s="17">
        <v>1050.531102794035</v>
      </c>
      <c r="P32" s="17">
        <v>1214.4741514384539</v>
      </c>
      <c r="Q32" s="17">
        <v>1337.8964360263633</v>
      </c>
      <c r="R32" s="17">
        <v>1384.4808169935777</v>
      </c>
      <c r="S32" s="17">
        <v>1572.329026804272</v>
      </c>
      <c r="T32" s="17">
        <v>1810.3200332578583</v>
      </c>
      <c r="U32" s="17">
        <v>2456.8999250197221</v>
      </c>
      <c r="V32" s="17">
        <v>2496.4005875691146</v>
      </c>
      <c r="W32" s="17">
        <v>2531.6456765544281</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248.06249549199998</v>
      </c>
      <c r="D36" s="5">
        <v>243.8874190706</v>
      </c>
      <c r="E36" s="5">
        <v>240.42841131239999</v>
      </c>
      <c r="F36" s="5">
        <v>245.98010877589999</v>
      </c>
      <c r="G36" s="5">
        <v>252.4753385818</v>
      </c>
      <c r="H36" s="5">
        <v>258.31240637359997</v>
      </c>
      <c r="I36" s="5">
        <v>264.11506129529999</v>
      </c>
      <c r="J36" s="5">
        <v>269.6958495893</v>
      </c>
      <c r="K36" s="5">
        <v>278.08274231159999</v>
      </c>
      <c r="L36" s="5">
        <v>475.06539066460005</v>
      </c>
      <c r="M36" s="5">
        <v>727.59358496139998</v>
      </c>
      <c r="N36" s="5">
        <v>731.58405434559995</v>
      </c>
      <c r="O36" s="5">
        <v>735.3893237579</v>
      </c>
      <c r="P36" s="5">
        <v>716.15285521340002</v>
      </c>
      <c r="Q36" s="5">
        <v>725.32156228509996</v>
      </c>
      <c r="R36" s="5">
        <v>731.38205115469998</v>
      </c>
      <c r="S36" s="5">
        <v>738.00396531839999</v>
      </c>
      <c r="T36" s="5">
        <v>745.77853170909998</v>
      </c>
      <c r="U36" s="5">
        <v>754.70143168519996</v>
      </c>
      <c r="V36" s="5">
        <v>758.59910441260001</v>
      </c>
      <c r="W36" s="5">
        <v>762.47564097769998</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1017.64507628</v>
      </c>
      <c r="R37" s="5">
        <v>1017.64507628</v>
      </c>
      <c r="S37" s="5">
        <v>1182.59726581</v>
      </c>
      <c r="T37" s="5">
        <v>1182.59726581</v>
      </c>
      <c r="U37" s="5">
        <v>1182.59726581</v>
      </c>
      <c r="V37" s="5">
        <v>1182.59726581</v>
      </c>
      <c r="W37" s="5">
        <v>1182.59726581</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151</v>
      </c>
      <c r="B40" s="100"/>
      <c r="C40" s="17">
        <v>380.31247746035359</v>
      </c>
      <c r="D40" s="17">
        <v>379.5814441362549</v>
      </c>
      <c r="E40" s="17">
        <v>378.99055749602871</v>
      </c>
      <c r="F40" s="17">
        <v>378.62751016048855</v>
      </c>
      <c r="G40" s="17">
        <v>379.11524103163924</v>
      </c>
      <c r="H40" s="17">
        <v>379.14929114822507</v>
      </c>
      <c r="I40" s="17">
        <v>379.83104691304163</v>
      </c>
      <c r="J40" s="17">
        <v>381.01581228657687</v>
      </c>
      <c r="K40" s="17">
        <v>391.57576033771079</v>
      </c>
      <c r="L40" s="17">
        <v>585.2840481455404</v>
      </c>
      <c r="M40" s="17">
        <v>835.03119176945756</v>
      </c>
      <c r="N40" s="17">
        <v>838.01377272394666</v>
      </c>
      <c r="O40" s="17">
        <v>841.97536225490137</v>
      </c>
      <c r="P40" s="17">
        <v>826.63036045451724</v>
      </c>
      <c r="Q40" s="17">
        <v>1862.4929178209713</v>
      </c>
      <c r="R40" s="17">
        <v>1874.2365135878053</v>
      </c>
      <c r="S40" s="17">
        <v>2053.0346237560361</v>
      </c>
      <c r="T40" s="17">
        <v>2069.33120793327</v>
      </c>
      <c r="U40" s="17">
        <v>2088.0361590407929</v>
      </c>
      <c r="V40" s="17">
        <v>2095.4514122705527</v>
      </c>
      <c r="W40" s="17">
        <v>2102.7547141864638</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151</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6992187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1129.7842960359999</v>
      </c>
      <c r="N4" s="5">
        <v>1352.4284748145997</v>
      </c>
      <c r="O4" s="5">
        <v>1393.4306918853001</v>
      </c>
      <c r="P4" s="5">
        <v>1569.7735235033001</v>
      </c>
      <c r="Q4" s="5">
        <v>3318.2969254409004</v>
      </c>
      <c r="R4" s="5">
        <v>3405.2400849670003</v>
      </c>
      <c r="S4" s="5">
        <v>3494.6824007736</v>
      </c>
      <c r="T4" s="5">
        <v>3599.8927865097003</v>
      </c>
      <c r="U4" s="5">
        <v>3796.7965713224999</v>
      </c>
      <c r="V4" s="5">
        <v>3860.8715692112</v>
      </c>
      <c r="W4" s="5">
        <v>5022.2238378776001</v>
      </c>
      <c r="AB4" s="3"/>
    </row>
    <row r="5" spans="1:28">
      <c r="A5" s="6" t="s">
        <v>77</v>
      </c>
      <c r="B5" s="6" t="s">
        <v>130</v>
      </c>
      <c r="C5" s="5">
        <v>810</v>
      </c>
      <c r="D5" s="5">
        <v>830</v>
      </c>
      <c r="E5" s="5">
        <v>830</v>
      </c>
      <c r="F5" s="5">
        <v>830</v>
      </c>
      <c r="G5" s="5">
        <v>830</v>
      </c>
      <c r="H5" s="5">
        <v>830</v>
      </c>
      <c r="I5" s="5">
        <v>830</v>
      </c>
      <c r="J5" s="5">
        <v>830</v>
      </c>
      <c r="K5" s="5">
        <v>830</v>
      </c>
      <c r="L5" s="5">
        <v>830</v>
      </c>
      <c r="M5" s="5">
        <v>830</v>
      </c>
      <c r="N5" s="5">
        <v>1086.1715259600001</v>
      </c>
      <c r="O5" s="5">
        <v>2078.4069178099999</v>
      </c>
      <c r="P5" s="5">
        <v>2576.5444899399999</v>
      </c>
      <c r="Q5" s="5">
        <v>5442.1719686500001</v>
      </c>
      <c r="R5" s="5">
        <v>5442.1719686500001</v>
      </c>
      <c r="S5" s="5">
        <v>6196.1870072199999</v>
      </c>
      <c r="T5" s="5">
        <v>6823.8749349300006</v>
      </c>
      <c r="U5" s="5">
        <v>7897.8523577000005</v>
      </c>
      <c r="V5" s="5">
        <v>7897.8523577000005</v>
      </c>
      <c r="W5" s="5">
        <v>7897.8523577000005</v>
      </c>
      <c r="AB5" s="3"/>
    </row>
    <row r="6" spans="1:28">
      <c r="A6" s="6" t="s">
        <v>77</v>
      </c>
      <c r="B6" s="6" t="s">
        <v>131</v>
      </c>
      <c r="C6" s="5">
        <v>0</v>
      </c>
      <c r="D6" s="5">
        <v>0</v>
      </c>
      <c r="E6" s="5">
        <v>0</v>
      </c>
      <c r="F6" s="5">
        <v>2040</v>
      </c>
      <c r="G6" s="5">
        <v>2040</v>
      </c>
      <c r="H6" s="5">
        <v>2040</v>
      </c>
      <c r="I6" s="5">
        <v>2040</v>
      </c>
      <c r="J6" s="5">
        <v>2040</v>
      </c>
      <c r="K6" s="5">
        <v>2040</v>
      </c>
      <c r="L6" s="5">
        <v>2040</v>
      </c>
      <c r="M6" s="5">
        <v>2040</v>
      </c>
      <c r="N6" s="5">
        <v>2040</v>
      </c>
      <c r="O6" s="5">
        <v>2040</v>
      </c>
      <c r="P6" s="5">
        <v>2040</v>
      </c>
      <c r="Q6" s="5">
        <v>2154.0205381999999</v>
      </c>
      <c r="R6" s="5">
        <v>2204.7170952500001</v>
      </c>
      <c r="S6" s="5">
        <v>2633.2477660600002</v>
      </c>
      <c r="T6" s="5">
        <v>2775.0884299200002</v>
      </c>
      <c r="U6" s="5">
        <v>2826.52154827</v>
      </c>
      <c r="V6" s="5">
        <v>2867.6955657500002</v>
      </c>
      <c r="W6" s="5">
        <v>2867.6955657500002</v>
      </c>
      <c r="AB6" s="3"/>
    </row>
    <row r="7" spans="1:28">
      <c r="A7" s="6" t="s">
        <v>77</v>
      </c>
      <c r="B7" s="6" t="s">
        <v>119</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151</v>
      </c>
      <c r="B8" s="100"/>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5005.2164375734683</v>
      </c>
      <c r="N8" s="17">
        <v>5518.7259218609352</v>
      </c>
      <c r="O8" s="17">
        <v>6588.0314089503518</v>
      </c>
      <c r="P8" s="17">
        <v>7362.9145974924122</v>
      </c>
      <c r="Q8" s="17">
        <v>12243.170538058339</v>
      </c>
      <c r="R8" s="17">
        <v>12468.521271830574</v>
      </c>
      <c r="S8" s="17">
        <v>13840.300788710922</v>
      </c>
      <c r="T8" s="17">
        <v>14832.589383967465</v>
      </c>
      <c r="U8" s="17">
        <v>16287.540380019345</v>
      </c>
      <c r="V8" s="17">
        <v>16456.341769883598</v>
      </c>
      <c r="W8" s="17">
        <v>17674.982826324002</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380.32191495890004</v>
      </c>
      <c r="P12" s="5">
        <v>423.4876063488</v>
      </c>
      <c r="Q12" s="5">
        <v>1156.6723631536001</v>
      </c>
      <c r="R12" s="5">
        <v>1190.9683832092001</v>
      </c>
      <c r="S12" s="5">
        <v>1228.0725412817001</v>
      </c>
      <c r="T12" s="5">
        <v>1270.7435021566</v>
      </c>
      <c r="U12" s="5">
        <v>1318.3163161886</v>
      </c>
      <c r="V12" s="5">
        <v>1342.8314771527</v>
      </c>
      <c r="W12" s="5">
        <v>1728.2542475373</v>
      </c>
    </row>
    <row r="13" spans="1:28" s="3" customFormat="1">
      <c r="A13" s="6" t="s">
        <v>128</v>
      </c>
      <c r="B13" s="6" t="s">
        <v>130</v>
      </c>
      <c r="C13" s="5">
        <v>240</v>
      </c>
      <c r="D13" s="5">
        <v>240</v>
      </c>
      <c r="E13" s="5">
        <v>240</v>
      </c>
      <c r="F13" s="5">
        <v>240</v>
      </c>
      <c r="G13" s="5">
        <v>240</v>
      </c>
      <c r="H13" s="5">
        <v>240</v>
      </c>
      <c r="I13" s="5">
        <v>240</v>
      </c>
      <c r="J13" s="5">
        <v>240</v>
      </c>
      <c r="K13" s="5">
        <v>240</v>
      </c>
      <c r="L13" s="5">
        <v>240</v>
      </c>
      <c r="M13" s="5">
        <v>240</v>
      </c>
      <c r="N13" s="5">
        <v>324.92396783999999</v>
      </c>
      <c r="O13" s="5">
        <v>1317.15935969</v>
      </c>
      <c r="P13" s="5">
        <v>1590.7786991199998</v>
      </c>
      <c r="Q13" s="5">
        <v>2475.6117521900001</v>
      </c>
      <c r="R13" s="5">
        <v>2475.6117521900001</v>
      </c>
      <c r="S13" s="5">
        <v>2475.6117521900001</v>
      </c>
      <c r="T13" s="5">
        <v>2769.20818491</v>
      </c>
      <c r="U13" s="5">
        <v>3158.3484409399998</v>
      </c>
      <c r="V13" s="5">
        <v>3158.3484409399998</v>
      </c>
      <c r="W13" s="5">
        <v>3158.3484409399998</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6" t="s">
        <v>119</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151</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3138.6683683217484</v>
      </c>
      <c r="O16" s="17">
        <v>4206.3978301315919</v>
      </c>
      <c r="P16" s="17">
        <v>4563.5452248760012</v>
      </c>
      <c r="Q16" s="17">
        <v>6243.8032921328731</v>
      </c>
      <c r="R16" s="17">
        <v>6311.9391616049743</v>
      </c>
      <c r="S16" s="17">
        <v>6390.2972665551551</v>
      </c>
      <c r="T16" s="17">
        <v>6773.9847964082192</v>
      </c>
      <c r="U16" s="17">
        <v>7263.3141038217336</v>
      </c>
      <c r="V16" s="17">
        <v>7311.5745454043181</v>
      </c>
      <c r="W16" s="17">
        <v>7718.1911661924705</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1146.7149768066001</v>
      </c>
      <c r="R20" s="5">
        <v>1168.4993302866001</v>
      </c>
      <c r="S20" s="5">
        <v>1186.7125879499001</v>
      </c>
      <c r="T20" s="5">
        <v>1210.2884899902001</v>
      </c>
      <c r="U20" s="5">
        <v>1237.8743270901</v>
      </c>
      <c r="V20" s="5">
        <v>1253.0523398992</v>
      </c>
      <c r="W20" s="5">
        <v>1303.3335101498001</v>
      </c>
    </row>
    <row r="21" spans="1:23" s="3" customFormat="1">
      <c r="A21" s="6" t="s">
        <v>145</v>
      </c>
      <c r="B21" s="6" t="s">
        <v>130</v>
      </c>
      <c r="C21" s="5">
        <v>570</v>
      </c>
      <c r="D21" s="5">
        <v>590</v>
      </c>
      <c r="E21" s="5">
        <v>590</v>
      </c>
      <c r="F21" s="5">
        <v>590</v>
      </c>
      <c r="G21" s="5">
        <v>590</v>
      </c>
      <c r="H21" s="5">
        <v>590</v>
      </c>
      <c r="I21" s="5">
        <v>590</v>
      </c>
      <c r="J21" s="5">
        <v>590</v>
      </c>
      <c r="K21" s="5">
        <v>590</v>
      </c>
      <c r="L21" s="5">
        <v>590</v>
      </c>
      <c r="M21" s="5">
        <v>590</v>
      </c>
      <c r="N21" s="5">
        <v>590</v>
      </c>
      <c r="O21" s="5">
        <v>590</v>
      </c>
      <c r="P21" s="5">
        <v>814.5182327</v>
      </c>
      <c r="Q21" s="5">
        <v>1703.0619708499999</v>
      </c>
      <c r="R21" s="5">
        <v>1703.0619708499999</v>
      </c>
      <c r="S21" s="5">
        <v>2171.3275722799999</v>
      </c>
      <c r="T21" s="5">
        <v>2281.0934627300003</v>
      </c>
      <c r="U21" s="5">
        <v>2348.60978243</v>
      </c>
      <c r="V21" s="5">
        <v>2348.60978243</v>
      </c>
      <c r="W21" s="5">
        <v>2348.60978243</v>
      </c>
    </row>
    <row r="22" spans="1:23" s="3" customFormat="1">
      <c r="A22" s="6" t="s">
        <v>145</v>
      </c>
      <c r="B22" s="6" t="s">
        <v>131</v>
      </c>
      <c r="C22" s="5">
        <v>0</v>
      </c>
      <c r="D22" s="5">
        <v>0</v>
      </c>
      <c r="E22" s="5">
        <v>0</v>
      </c>
      <c r="F22" s="5">
        <v>0</v>
      </c>
      <c r="G22" s="5">
        <v>0</v>
      </c>
      <c r="H22" s="5">
        <v>0</v>
      </c>
      <c r="I22" s="5">
        <v>0</v>
      </c>
      <c r="J22" s="5">
        <v>0</v>
      </c>
      <c r="K22" s="5">
        <v>0</v>
      </c>
      <c r="L22" s="5">
        <v>0</v>
      </c>
      <c r="M22" s="5">
        <v>0</v>
      </c>
      <c r="N22" s="5">
        <v>0</v>
      </c>
      <c r="O22" s="5">
        <v>0</v>
      </c>
      <c r="P22" s="5">
        <v>0</v>
      </c>
      <c r="Q22" s="5">
        <v>0</v>
      </c>
      <c r="R22" s="5">
        <v>0</v>
      </c>
      <c r="S22" s="5">
        <v>336.91540809999998</v>
      </c>
      <c r="T22" s="5">
        <v>336.91540809999998</v>
      </c>
      <c r="U22" s="5">
        <v>336.91540809999998</v>
      </c>
      <c r="V22" s="5">
        <v>336.91540809999998</v>
      </c>
      <c r="W22" s="5">
        <v>336.91540809999998</v>
      </c>
    </row>
    <row r="23" spans="1:23" s="3" customFormat="1">
      <c r="A23" s="6" t="s">
        <v>145</v>
      </c>
      <c r="B23" s="6" t="s">
        <v>119</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151</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980.9943628655717</v>
      </c>
      <c r="P24" s="17">
        <v>1244.8486331124002</v>
      </c>
      <c r="Q24" s="17">
        <v>3122.8852921996668</v>
      </c>
      <c r="R24" s="17">
        <v>3167.6040710218558</v>
      </c>
      <c r="S24" s="17">
        <v>4011.257540013713</v>
      </c>
      <c r="T24" s="17">
        <v>4171.1292361090009</v>
      </c>
      <c r="U24" s="17">
        <v>4297.2217724158199</v>
      </c>
      <c r="V24" s="17">
        <v>4327.8127925668232</v>
      </c>
      <c r="W24" s="17">
        <v>4392.5208058701483</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293.02148582090001</v>
      </c>
      <c r="Q28" s="5">
        <v>335.8150846369</v>
      </c>
      <c r="R28" s="5">
        <v>358.86974473399999</v>
      </c>
      <c r="S28" s="5">
        <v>384.5420585535</v>
      </c>
      <c r="T28" s="5">
        <v>413.6991199839</v>
      </c>
      <c r="U28" s="5">
        <v>524.30291707189997</v>
      </c>
      <c r="V28" s="5">
        <v>543.81025033180003</v>
      </c>
      <c r="W28" s="5">
        <v>561.54464761710005</v>
      </c>
    </row>
    <row r="29" spans="1:23" s="3" customFormat="1">
      <c r="A29" s="6" t="s">
        <v>146</v>
      </c>
      <c r="B29" s="6" t="s">
        <v>130</v>
      </c>
      <c r="C29" s="5">
        <v>0</v>
      </c>
      <c r="D29" s="5">
        <v>0</v>
      </c>
      <c r="E29" s="5">
        <v>0</v>
      </c>
      <c r="F29" s="5">
        <v>0</v>
      </c>
      <c r="G29" s="5">
        <v>0</v>
      </c>
      <c r="H29" s="5">
        <v>0</v>
      </c>
      <c r="I29" s="5">
        <v>0</v>
      </c>
      <c r="J29" s="5">
        <v>0</v>
      </c>
      <c r="K29" s="5">
        <v>0</v>
      </c>
      <c r="L29" s="5">
        <v>0</v>
      </c>
      <c r="M29" s="5">
        <v>0</v>
      </c>
      <c r="N29" s="5">
        <v>171.24755812000001</v>
      </c>
      <c r="O29" s="5">
        <v>171.24755812000001</v>
      </c>
      <c r="P29" s="5">
        <v>171.24755812000001</v>
      </c>
      <c r="Q29" s="5">
        <v>555.49777932999996</v>
      </c>
      <c r="R29" s="5">
        <v>555.49777932999996</v>
      </c>
      <c r="S29" s="5">
        <v>638.09149703000003</v>
      </c>
      <c r="T29" s="5">
        <v>862.41710157</v>
      </c>
      <c r="U29" s="5">
        <v>1479.7379486099999</v>
      </c>
      <c r="V29" s="5">
        <v>1479.7379486099999</v>
      </c>
      <c r="W29" s="5">
        <v>1479.7379486099999</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151</v>
      </c>
      <c r="B32" s="100"/>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660.37742020382507</v>
      </c>
      <c r="O32" s="17">
        <v>631.79842833403507</v>
      </c>
      <c r="P32" s="17">
        <v>751.98001351845392</v>
      </c>
      <c r="Q32" s="17">
        <v>1226.6872293963634</v>
      </c>
      <c r="R32" s="17">
        <v>1273.2716103635776</v>
      </c>
      <c r="S32" s="17">
        <v>1410.5647015142722</v>
      </c>
      <c r="T32" s="17">
        <v>1696.8839238478583</v>
      </c>
      <c r="U32" s="17">
        <v>2461.6253373797222</v>
      </c>
      <c r="V32" s="17">
        <v>2501.1259999291146</v>
      </c>
      <c r="W32" s="17">
        <v>2536.3710889144281</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460.55157523139997</v>
      </c>
      <c r="N36" s="5">
        <v>618.71172287559989</v>
      </c>
      <c r="O36" s="5">
        <v>622.51699228789994</v>
      </c>
      <c r="P36" s="5">
        <v>647.04198721340003</v>
      </c>
      <c r="Q36" s="5">
        <v>656.21069428509998</v>
      </c>
      <c r="R36" s="5">
        <v>662.2711831547</v>
      </c>
      <c r="S36" s="5">
        <v>668.89309731840001</v>
      </c>
      <c r="T36" s="5">
        <v>676.6676637091</v>
      </c>
      <c r="U36" s="5">
        <v>685.59056368519998</v>
      </c>
      <c r="V36" s="5">
        <v>689.48823641260003</v>
      </c>
      <c r="W36" s="5">
        <v>1396.5384347377001</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708.00046627999996</v>
      </c>
      <c r="R37" s="5">
        <v>708.00046627999996</v>
      </c>
      <c r="S37" s="5">
        <v>911.15618572000005</v>
      </c>
      <c r="T37" s="5">
        <v>911.15618572000005</v>
      </c>
      <c r="U37" s="5">
        <v>911.15618572000005</v>
      </c>
      <c r="V37" s="5">
        <v>911.15618572000005</v>
      </c>
      <c r="W37" s="5">
        <v>911.15618572000005</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151</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567.98918203945755</v>
      </c>
      <c r="N40" s="17">
        <v>725.1414412539466</v>
      </c>
      <c r="O40" s="17">
        <v>729.10303078490131</v>
      </c>
      <c r="P40" s="17">
        <v>757.51949245451726</v>
      </c>
      <c r="Q40" s="17">
        <v>1483.7374398209713</v>
      </c>
      <c r="R40" s="17">
        <v>1495.4810355878053</v>
      </c>
      <c r="S40" s="17">
        <v>1712.4826756660366</v>
      </c>
      <c r="T40" s="17">
        <v>1728.7792598432702</v>
      </c>
      <c r="U40" s="17">
        <v>1747.4842109507929</v>
      </c>
      <c r="V40" s="17">
        <v>1754.899464180553</v>
      </c>
      <c r="W40" s="17">
        <v>2465.376427856464</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114.0205382</v>
      </c>
      <c r="R46" s="5">
        <v>164.71709525</v>
      </c>
      <c r="S46" s="5">
        <v>256.33235796000002</v>
      </c>
      <c r="T46" s="5">
        <v>398.17302181999997</v>
      </c>
      <c r="U46" s="5">
        <v>449.60614017</v>
      </c>
      <c r="V46" s="5">
        <v>490.78015764999998</v>
      </c>
      <c r="W46" s="5">
        <v>490.78015764999998</v>
      </c>
    </row>
    <row r="47" spans="1:23" s="3" customFormat="1">
      <c r="A47" s="6" t="s">
        <v>148</v>
      </c>
      <c r="B47" s="6" t="s">
        <v>119</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151</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166.05728450846331</v>
      </c>
      <c r="R48" s="17">
        <v>220.22539325235945</v>
      </c>
      <c r="S48" s="17">
        <v>315.6986049617467</v>
      </c>
      <c r="T48" s="17">
        <v>461.81216775911668</v>
      </c>
      <c r="U48" s="17">
        <v>517.89495545127488</v>
      </c>
      <c r="V48" s="17">
        <v>560.92896780278954</v>
      </c>
      <c r="W48" s="17">
        <v>562.52333749049023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166.84170772454627</v>
      </c>
      <c r="D4" s="5">
        <v>160.10868305810783</v>
      </c>
      <c r="E4" s="5">
        <v>138.68498623254337</v>
      </c>
      <c r="F4" s="5">
        <v>174.39087320040923</v>
      </c>
      <c r="G4" s="5">
        <v>199.07385913850902</v>
      </c>
      <c r="H4" s="5">
        <v>244.26176456161963</v>
      </c>
      <c r="I4" s="5">
        <v>343.44476260469588</v>
      </c>
      <c r="J4" s="5">
        <v>266.59603332980072</v>
      </c>
      <c r="K4" s="5">
        <v>406.68372002479032</v>
      </c>
      <c r="L4" s="5">
        <v>641.34188804194218</v>
      </c>
      <c r="M4" s="5">
        <v>763.97895473357903</v>
      </c>
      <c r="N4" s="5">
        <v>810.21072899182229</v>
      </c>
      <c r="O4" s="5">
        <v>844.56354956410792</v>
      </c>
      <c r="P4" s="5">
        <v>804.29912125333817</v>
      </c>
      <c r="Q4" s="5">
        <v>1062.549972454849</v>
      </c>
      <c r="R4" s="5">
        <v>1110.243535216136</v>
      </c>
      <c r="S4" s="5">
        <v>952.64494689973287</v>
      </c>
      <c r="T4" s="5">
        <v>1013.091863149019</v>
      </c>
      <c r="U4" s="5">
        <v>991.32396865977785</v>
      </c>
      <c r="V4" s="5">
        <v>988.1471902593338</v>
      </c>
      <c r="W4" s="5">
        <v>1071.674692569457</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9.2808556189988778</v>
      </c>
      <c r="D5" s="5">
        <v>29.883991910407016</v>
      </c>
      <c r="E5" s="5">
        <v>30.510287935391332</v>
      </c>
      <c r="F5" s="5">
        <v>53.972310825714708</v>
      </c>
      <c r="G5" s="5">
        <v>71.821567345730884</v>
      </c>
      <c r="H5" s="5">
        <v>126.60544332905528</v>
      </c>
      <c r="I5" s="5">
        <v>280.00696581200049</v>
      </c>
      <c r="J5" s="5">
        <v>205.60424414682652</v>
      </c>
      <c r="K5" s="5">
        <v>330.81934230882064</v>
      </c>
      <c r="L5" s="5">
        <v>424.72863158635187</v>
      </c>
      <c r="M5" s="5">
        <v>823.72150248710659</v>
      </c>
      <c r="N5" s="5">
        <v>1129.0497643645147</v>
      </c>
      <c r="O5" s="5">
        <v>1524.1722685474963</v>
      </c>
      <c r="P5" s="5">
        <v>2270.1570489289147</v>
      </c>
      <c r="Q5" s="5">
        <v>5266.0953876470849</v>
      </c>
      <c r="R5" s="5">
        <v>5823.7616109966966</v>
      </c>
      <c r="S5" s="5">
        <v>6550.8298725781633</v>
      </c>
      <c r="T5" s="5">
        <v>5989.2410079555975</v>
      </c>
      <c r="U5" s="5">
        <v>6624.3946190001552</v>
      </c>
      <c r="V5" s="5">
        <v>6612.1082223882686</v>
      </c>
      <c r="W5" s="5">
        <v>6995.4614156361768</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31.703723174310223</v>
      </c>
      <c r="G6" s="5">
        <v>202.89422910605683</v>
      </c>
      <c r="H6" s="5">
        <v>281.00228238364872</v>
      </c>
      <c r="I6" s="5">
        <v>321.60645053468437</v>
      </c>
      <c r="J6" s="5">
        <v>196.0604656244945</v>
      </c>
      <c r="K6" s="5">
        <v>151.79199156758565</v>
      </c>
      <c r="L6" s="5">
        <v>1109.6565901458512</v>
      </c>
      <c r="M6" s="5">
        <v>576.79846719141904</v>
      </c>
      <c r="N6" s="5">
        <v>608.42594487684914</v>
      </c>
      <c r="O6" s="5">
        <v>649.74865502107036</v>
      </c>
      <c r="P6" s="5">
        <v>690.35439573577924</v>
      </c>
      <c r="Q6" s="5">
        <v>2221.3001021019527</v>
      </c>
      <c r="R6" s="5">
        <v>2066.7594655495432</v>
      </c>
      <c r="S6" s="5">
        <v>1243.9368759837623</v>
      </c>
      <c r="T6" s="5">
        <v>1372.9671903460371</v>
      </c>
      <c r="U6" s="5">
        <v>1284.0755863495938</v>
      </c>
      <c r="V6" s="5">
        <v>1102.439549575517</v>
      </c>
      <c r="W6" s="5">
        <v>1109.1447132534172</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0" t="s">
        <v>152</v>
      </c>
      <c r="B8" s="100"/>
      <c r="C8" s="17">
        <v>484.00405162350097</v>
      </c>
      <c r="D8" s="17">
        <v>539.56056415398768</v>
      </c>
      <c r="E8" s="17">
        <v>574.99985607636779</v>
      </c>
      <c r="F8" s="17">
        <v>726.09276913267604</v>
      </c>
      <c r="G8" s="17">
        <v>986.67068878652015</v>
      </c>
      <c r="H8" s="17">
        <v>1209.5518900141392</v>
      </c>
      <c r="I8" s="17">
        <v>1534.1027721145329</v>
      </c>
      <c r="J8" s="17">
        <v>1287.2159243148176</v>
      </c>
      <c r="K8" s="17">
        <v>1579.262293066319</v>
      </c>
      <c r="L8" s="17">
        <v>2911.302717943438</v>
      </c>
      <c r="M8" s="17">
        <v>2901.2626923961116</v>
      </c>
      <c r="N8" s="17">
        <v>3298.7771062912407</v>
      </c>
      <c r="O8" s="17">
        <v>3793.594085653122</v>
      </c>
      <c r="P8" s="17">
        <v>4592.152116973597</v>
      </c>
      <c r="Q8" s="17">
        <v>9465.556007559333</v>
      </c>
      <c r="R8" s="17">
        <v>10018.395022839666</v>
      </c>
      <c r="S8" s="17">
        <v>9846.906573371667</v>
      </c>
      <c r="T8" s="17">
        <v>9557.9555062839845</v>
      </c>
      <c r="U8" s="17">
        <v>10159.274400884166</v>
      </c>
      <c r="V8" s="17">
        <v>10043.612913387697</v>
      </c>
      <c r="W8" s="17">
        <v>10574.734175413903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22.896950210247695</v>
      </c>
      <c r="D12" s="5">
        <v>22.695012486964185</v>
      </c>
      <c r="E12" s="5">
        <v>6.0048993307832168</v>
      </c>
      <c r="F12" s="5">
        <v>13.468022245246628</v>
      </c>
      <c r="G12" s="5">
        <v>20.578740887620405</v>
      </c>
      <c r="H12" s="5">
        <v>27.385252514116406</v>
      </c>
      <c r="I12" s="5">
        <v>82.173763021964319</v>
      </c>
      <c r="J12" s="5">
        <v>34.168649956589505</v>
      </c>
      <c r="K12" s="5">
        <v>53.831704185001939</v>
      </c>
      <c r="L12" s="5">
        <v>184.40500264255783</v>
      </c>
      <c r="M12" s="5">
        <v>164.05541866351413</v>
      </c>
      <c r="N12" s="5">
        <v>225.75345058367967</v>
      </c>
      <c r="O12" s="5">
        <v>229.50736930184181</v>
      </c>
      <c r="P12" s="5">
        <v>171.46249440831625</v>
      </c>
      <c r="Q12" s="5">
        <v>370.16517169904455</v>
      </c>
      <c r="R12" s="5">
        <v>378.32169941526939</v>
      </c>
      <c r="S12" s="5">
        <v>242.13918277643242</v>
      </c>
      <c r="T12" s="5">
        <v>301.07018121407469</v>
      </c>
      <c r="U12" s="5">
        <v>233.56445224519305</v>
      </c>
      <c r="V12" s="5">
        <v>230.2830519268866</v>
      </c>
      <c r="W12" s="5">
        <v>233.26660537065206</v>
      </c>
    </row>
    <row r="13" spans="1:55" s="3" customFormat="1">
      <c r="A13" s="6" t="s">
        <v>128</v>
      </c>
      <c r="B13" s="80" t="s">
        <v>130</v>
      </c>
      <c r="C13" s="5">
        <v>3.7381502660234442</v>
      </c>
      <c r="D13" s="5">
        <v>4.0655276428878411</v>
      </c>
      <c r="E13" s="5">
        <v>4.6993562298812535</v>
      </c>
      <c r="F13" s="5">
        <v>14.881141502303354</v>
      </c>
      <c r="G13" s="5">
        <v>4.3844410803018592</v>
      </c>
      <c r="H13" s="5">
        <v>7.4568109804051987</v>
      </c>
      <c r="I13" s="5">
        <v>5.0139430648777514</v>
      </c>
      <c r="J13" s="5">
        <v>5.7346656226001436</v>
      </c>
      <c r="K13" s="5">
        <v>6.2741401071172742</v>
      </c>
      <c r="L13" s="5">
        <v>15.241835912702847</v>
      </c>
      <c r="M13" s="5">
        <v>7.563397815584068</v>
      </c>
      <c r="N13" s="5">
        <v>1.4826866008755863</v>
      </c>
      <c r="O13" s="5">
        <v>0.78525108101978391</v>
      </c>
      <c r="P13" s="5">
        <v>21.118645598919105</v>
      </c>
      <c r="Q13" s="5">
        <v>189.06438704414015</v>
      </c>
      <c r="R13" s="5">
        <v>183.54206470692827</v>
      </c>
      <c r="S13" s="5">
        <v>95.892113819496018</v>
      </c>
      <c r="T13" s="5">
        <v>96.628237730039331</v>
      </c>
      <c r="U13" s="5">
        <v>75.638524101538479</v>
      </c>
      <c r="V13" s="5">
        <v>65.502890982236721</v>
      </c>
      <c r="W13" s="5">
        <v>70.787342135019088</v>
      </c>
    </row>
    <row r="14" spans="1:55" s="3" customFormat="1">
      <c r="A14" s="6" t="s">
        <v>128</v>
      </c>
      <c r="B14" s="80" t="s">
        <v>131</v>
      </c>
      <c r="C14" s="5">
        <v>0</v>
      </c>
      <c r="D14" s="5">
        <v>0</v>
      </c>
      <c r="E14" s="5">
        <v>0</v>
      </c>
      <c r="F14" s="5">
        <v>31.703723174310223</v>
      </c>
      <c r="G14" s="5">
        <v>202.89422910605683</v>
      </c>
      <c r="H14" s="5">
        <v>281.00228238364872</v>
      </c>
      <c r="I14" s="5">
        <v>321.60645053468437</v>
      </c>
      <c r="J14" s="5">
        <v>196.0604656244945</v>
      </c>
      <c r="K14" s="5">
        <v>151.79199156758565</v>
      </c>
      <c r="L14" s="5">
        <v>1109.6565901458512</v>
      </c>
      <c r="M14" s="5">
        <v>576.79846719141904</v>
      </c>
      <c r="N14" s="5">
        <v>127.29855562262955</v>
      </c>
      <c r="O14" s="5">
        <v>92.015891567330357</v>
      </c>
      <c r="P14" s="5">
        <v>149.95927642592292</v>
      </c>
      <c r="Q14" s="5">
        <v>1693.4160987084313</v>
      </c>
      <c r="R14" s="5">
        <v>1529.1390329576448</v>
      </c>
      <c r="S14" s="5">
        <v>787.16710280993925</v>
      </c>
      <c r="T14" s="5">
        <v>921.85404411558147</v>
      </c>
      <c r="U14" s="5">
        <v>631.81261745017537</v>
      </c>
      <c r="V14" s="5">
        <v>545.7253411513575</v>
      </c>
      <c r="W14" s="5">
        <v>452.9654977785608</v>
      </c>
    </row>
    <row r="15" spans="1:55" s="3" customFormat="1">
      <c r="A15" s="6" t="s">
        <v>128</v>
      </c>
      <c r="B15" s="80" t="s">
        <v>119</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0" t="s">
        <v>152</v>
      </c>
      <c r="B16" s="100"/>
      <c r="C16" s="17">
        <v>134.40026990694813</v>
      </c>
      <c r="D16" s="17">
        <v>155.91688900199102</v>
      </c>
      <c r="E16" s="17">
        <v>168.55759113019147</v>
      </c>
      <c r="F16" s="17">
        <v>248.57637274906818</v>
      </c>
      <c r="G16" s="17">
        <v>441.9986371656571</v>
      </c>
      <c r="H16" s="17">
        <v>552.7246583701093</v>
      </c>
      <c r="I16" s="17">
        <v>657.88435906242341</v>
      </c>
      <c r="J16" s="17">
        <v>501.28833538506922</v>
      </c>
      <c r="K16" s="17">
        <v>510.51575294028783</v>
      </c>
      <c r="L16" s="17">
        <v>1628.2188980001988</v>
      </c>
      <c r="M16" s="17">
        <v>1069.6441018267883</v>
      </c>
      <c r="N16" s="17">
        <v>680.1274600096508</v>
      </c>
      <c r="O16" s="17">
        <v>659.35625119837891</v>
      </c>
      <c r="P16" s="17">
        <v>700.33839573758428</v>
      </c>
      <c r="Q16" s="17">
        <v>2649.543663034056</v>
      </c>
      <c r="R16" s="17">
        <v>2530.5667430596195</v>
      </c>
      <c r="S16" s="17">
        <v>1594.9586021212999</v>
      </c>
      <c r="T16" s="17">
        <v>1823.5057523418595</v>
      </c>
      <c r="U16" s="17">
        <v>1473.0787779580598</v>
      </c>
      <c r="V16" s="17">
        <v>1404.5242081029528</v>
      </c>
      <c r="W16" s="17">
        <v>1343.960289245997</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11.333968433135228</v>
      </c>
      <c r="D20" s="5">
        <v>11.607920178865191</v>
      </c>
      <c r="E20" s="5">
        <v>12.025990192276572</v>
      </c>
      <c r="F20" s="5">
        <v>18.920109430703945</v>
      </c>
      <c r="G20" s="5">
        <v>27.215556297832173</v>
      </c>
      <c r="H20" s="5">
        <v>37.421217206511045</v>
      </c>
      <c r="I20" s="5">
        <v>65.33701447887033</v>
      </c>
      <c r="J20" s="5">
        <v>69.915640715491492</v>
      </c>
      <c r="K20" s="5">
        <v>122.71797790486345</v>
      </c>
      <c r="L20" s="5">
        <v>88.771730542290427</v>
      </c>
      <c r="M20" s="5">
        <v>97.152332780179606</v>
      </c>
      <c r="N20" s="5">
        <v>107.99804285457286</v>
      </c>
      <c r="O20" s="5">
        <v>117.93533684882343</v>
      </c>
      <c r="P20" s="5">
        <v>132.48884091099677</v>
      </c>
      <c r="Q20" s="5">
        <v>154.92120695323544</v>
      </c>
      <c r="R20" s="5">
        <v>167.19882009779366</v>
      </c>
      <c r="S20" s="5">
        <v>177.11949361216321</v>
      </c>
      <c r="T20" s="5">
        <v>181.90040847886178</v>
      </c>
      <c r="U20" s="5">
        <v>203.99904054308527</v>
      </c>
      <c r="V20" s="5">
        <v>215.35092793967192</v>
      </c>
      <c r="W20" s="5">
        <v>248.73012058872541</v>
      </c>
    </row>
    <row r="21" spans="1:23" s="3" customFormat="1">
      <c r="A21" s="6" t="s">
        <v>145</v>
      </c>
      <c r="B21" s="80" t="s">
        <v>130</v>
      </c>
      <c r="C21" s="5">
        <v>5.5427053529754344</v>
      </c>
      <c r="D21" s="5">
        <v>25.818464267519175</v>
      </c>
      <c r="E21" s="5">
        <v>25.810931705510079</v>
      </c>
      <c r="F21" s="5">
        <v>39.09116932341135</v>
      </c>
      <c r="G21" s="5">
        <v>33.015618947943082</v>
      </c>
      <c r="H21" s="5">
        <v>78.666418588178033</v>
      </c>
      <c r="I21" s="5">
        <v>235.25873704360836</v>
      </c>
      <c r="J21" s="5">
        <v>174.76741673334615</v>
      </c>
      <c r="K21" s="5">
        <v>288.61406117006402</v>
      </c>
      <c r="L21" s="5">
        <v>368.67822291303031</v>
      </c>
      <c r="M21" s="5">
        <v>385.84616513367104</v>
      </c>
      <c r="N21" s="5">
        <v>487.63853217297321</v>
      </c>
      <c r="O21" s="5">
        <v>745.60172407774394</v>
      </c>
      <c r="P21" s="5">
        <v>1233.8897054619774</v>
      </c>
      <c r="Q21" s="5">
        <v>3087.6414524457091</v>
      </c>
      <c r="R21" s="5">
        <v>3638.837711352201</v>
      </c>
      <c r="S21" s="5">
        <v>4342.4043100206381</v>
      </c>
      <c r="T21" s="5">
        <v>3537.9513753218989</v>
      </c>
      <c r="U21" s="5">
        <v>3790.1696925226715</v>
      </c>
      <c r="V21" s="5">
        <v>4015.0572498068395</v>
      </c>
      <c r="W21" s="5">
        <v>4060.20321183134</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152</v>
      </c>
      <c r="B24" s="100"/>
      <c r="C24" s="17">
        <v>65.661321784980771</v>
      </c>
      <c r="D24" s="17">
        <v>97.057030447133869</v>
      </c>
      <c r="E24" s="17">
        <v>110.80996297952936</v>
      </c>
      <c r="F24" s="17">
        <v>146.07356181228209</v>
      </c>
      <c r="G24" s="17">
        <v>163.30812813039924</v>
      </c>
      <c r="H24" s="17">
        <v>231.16292018030308</v>
      </c>
      <c r="I24" s="17">
        <v>424.25243277822472</v>
      </c>
      <c r="J24" s="17">
        <v>377.51702741187364</v>
      </c>
      <c r="K24" s="17">
        <v>561.35908478050351</v>
      </c>
      <c r="L24" s="17">
        <v>621.55952479670475</v>
      </c>
      <c r="M24" s="17">
        <v>647.51634872644468</v>
      </c>
      <c r="N24" s="17">
        <v>763.90853598634408</v>
      </c>
      <c r="O24" s="17">
        <v>1038.7732088471823</v>
      </c>
      <c r="P24" s="17">
        <v>1553.0017560292652</v>
      </c>
      <c r="Q24" s="17">
        <v>3448.1668143784664</v>
      </c>
      <c r="R24" s="17">
        <v>4035.5800001280377</v>
      </c>
      <c r="S24" s="17">
        <v>4766.9963712985837</v>
      </c>
      <c r="T24" s="17">
        <v>3986.6058533745577</v>
      </c>
      <c r="U24" s="17">
        <v>4277.4966445729333</v>
      </c>
      <c r="V24" s="17">
        <v>4537.4233818487855</v>
      </c>
      <c r="W24" s="17">
        <v>4631.2072699760847</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38.660355909582535</v>
      </c>
      <c r="D28" s="5">
        <v>33.092007581111972</v>
      </c>
      <c r="E28" s="5">
        <v>29.791607067288616</v>
      </c>
      <c r="F28" s="5">
        <v>44.635855921701612</v>
      </c>
      <c r="G28" s="5">
        <v>53.319991966230944</v>
      </c>
      <c r="H28" s="5">
        <v>71.194246119233185</v>
      </c>
      <c r="I28" s="5">
        <v>82.853500707052035</v>
      </c>
      <c r="J28" s="5">
        <v>59.725306643141998</v>
      </c>
      <c r="K28" s="5">
        <v>109.52329634608603</v>
      </c>
      <c r="L28" s="5">
        <v>132.21727385217773</v>
      </c>
      <c r="M28" s="5">
        <v>138.52483256523061</v>
      </c>
      <c r="N28" s="5">
        <v>130.48631858933018</v>
      </c>
      <c r="O28" s="5">
        <v>133.70922894158343</v>
      </c>
      <c r="P28" s="5">
        <v>147.86826224571604</v>
      </c>
      <c r="Q28" s="5">
        <v>193.70071224352662</v>
      </c>
      <c r="R28" s="5">
        <v>209.83185333524639</v>
      </c>
      <c r="S28" s="5">
        <v>203.45315609955637</v>
      </c>
      <c r="T28" s="5">
        <v>207.81441895862196</v>
      </c>
      <c r="U28" s="5">
        <v>230.89750565127844</v>
      </c>
      <c r="V28" s="5">
        <v>230.78331516778596</v>
      </c>
      <c r="W28" s="5">
        <v>259.80109564160233</v>
      </c>
    </row>
    <row r="29" spans="1:23" s="3" customFormat="1">
      <c r="A29" s="6" t="s">
        <v>146</v>
      </c>
      <c r="B29" s="80" t="s">
        <v>130</v>
      </c>
      <c r="C29" s="5">
        <v>0</v>
      </c>
      <c r="D29" s="5">
        <v>0</v>
      </c>
      <c r="E29" s="5">
        <v>0</v>
      </c>
      <c r="F29" s="5">
        <v>0</v>
      </c>
      <c r="G29" s="5">
        <v>34.42150731748594</v>
      </c>
      <c r="H29" s="5">
        <v>40.482213760472042</v>
      </c>
      <c r="I29" s="5">
        <v>39.734285703514345</v>
      </c>
      <c r="J29" s="5">
        <v>25.10216179088021</v>
      </c>
      <c r="K29" s="5">
        <v>35.931141031639356</v>
      </c>
      <c r="L29" s="5">
        <v>40.808572760618723</v>
      </c>
      <c r="M29" s="5">
        <v>430.3119395378514</v>
      </c>
      <c r="N29" s="5">
        <v>639.92854559066586</v>
      </c>
      <c r="O29" s="5">
        <v>777.78529338873238</v>
      </c>
      <c r="P29" s="5">
        <v>1015.148697868018</v>
      </c>
      <c r="Q29" s="5">
        <v>1058.1609312926487</v>
      </c>
      <c r="R29" s="5">
        <v>1070.6133545663915</v>
      </c>
      <c r="S29" s="5">
        <v>1142.7404326672613</v>
      </c>
      <c r="T29" s="5">
        <v>1418.4839773707122</v>
      </c>
      <c r="U29" s="5">
        <v>1829.1946790558206</v>
      </c>
      <c r="V29" s="5">
        <v>1673.7263605899564</v>
      </c>
      <c r="W29" s="5">
        <v>1940.5437834388276</v>
      </c>
    </row>
    <row r="30" spans="1:23" s="3" customFormat="1">
      <c r="A30" s="6" t="s">
        <v>146</v>
      </c>
      <c r="B30" s="80" t="s">
        <v>131</v>
      </c>
      <c r="C30" s="5">
        <v>0</v>
      </c>
      <c r="D30" s="5">
        <v>0</v>
      </c>
      <c r="E30" s="5">
        <v>0</v>
      </c>
      <c r="F30" s="5">
        <v>0</v>
      </c>
      <c r="G30" s="5">
        <v>0</v>
      </c>
      <c r="H30" s="5">
        <v>0</v>
      </c>
      <c r="I30" s="5">
        <v>0</v>
      </c>
      <c r="J30" s="5">
        <v>0</v>
      </c>
      <c r="K30" s="5">
        <v>0</v>
      </c>
      <c r="L30" s="5">
        <v>0</v>
      </c>
      <c r="M30" s="5">
        <v>0</v>
      </c>
      <c r="N30" s="5">
        <v>481.12738925421957</v>
      </c>
      <c r="O30" s="5">
        <v>557.73276345373995</v>
      </c>
      <c r="P30" s="5">
        <v>540.39511930985634</v>
      </c>
      <c r="Q30" s="5">
        <v>527.88400339352154</v>
      </c>
      <c r="R30" s="5">
        <v>537.62043259189852</v>
      </c>
      <c r="S30" s="5">
        <v>456.76977317382313</v>
      </c>
      <c r="T30" s="5">
        <v>451.1131462304557</v>
      </c>
      <c r="U30" s="5">
        <v>652.2629688994183</v>
      </c>
      <c r="V30" s="5">
        <v>556.71420842415944</v>
      </c>
      <c r="W30" s="5">
        <v>656.17921547485628</v>
      </c>
    </row>
    <row r="31" spans="1:23" s="3" customFormat="1">
      <c r="A31" s="6" t="s">
        <v>146</v>
      </c>
      <c r="B31" s="80" t="s">
        <v>119</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152</v>
      </c>
      <c r="B32" s="100"/>
      <c r="C32" s="17">
        <v>84.324899343584136</v>
      </c>
      <c r="D32" s="17">
        <v>87.787413296433968</v>
      </c>
      <c r="E32" s="17">
        <v>96.237429496650606</v>
      </c>
      <c r="F32" s="17">
        <v>126.06510320036</v>
      </c>
      <c r="G32" s="17">
        <v>181.20984058992798</v>
      </c>
      <c r="H32" s="17">
        <v>217.39374737805221</v>
      </c>
      <c r="I32" s="17">
        <v>239.32562874017339</v>
      </c>
      <c r="J32" s="17">
        <v>209.0993555570262</v>
      </c>
      <c r="K32" s="17">
        <v>288.15948538012839</v>
      </c>
      <c r="L32" s="17">
        <v>326.72800836039141</v>
      </c>
      <c r="M32" s="17">
        <v>722.86773120082103</v>
      </c>
      <c r="N32" s="17">
        <v>1412.3780478862607</v>
      </c>
      <c r="O32" s="17">
        <v>1636.1696140591057</v>
      </c>
      <c r="P32" s="17">
        <v>1887.2325135158994</v>
      </c>
      <c r="Q32" s="17">
        <v>1988.2877884209947</v>
      </c>
      <c r="R32" s="17">
        <v>2053.3722363759607</v>
      </c>
      <c r="S32" s="17">
        <v>2062.3793294580837</v>
      </c>
      <c r="T32" s="17">
        <v>2359.1524369713616</v>
      </c>
      <c r="U32" s="17">
        <v>3016.7202558665003</v>
      </c>
      <c r="V32" s="17">
        <v>2786.3689669588548</v>
      </c>
      <c r="W32" s="17">
        <v>3196.1643885953313</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93.471981605178541</v>
      </c>
      <c r="D36" s="5">
        <v>92.649131374022858</v>
      </c>
      <c r="E36" s="5">
        <v>90.43138318549245</v>
      </c>
      <c r="F36" s="5">
        <v>96.669408478457612</v>
      </c>
      <c r="G36" s="5">
        <v>96.940497395638829</v>
      </c>
      <c r="H36" s="5">
        <v>107.15549908634998</v>
      </c>
      <c r="I36" s="5">
        <v>110.14234107075877</v>
      </c>
      <c r="J36" s="5">
        <v>100.7603400914866</v>
      </c>
      <c r="K36" s="5">
        <v>117.61954525809554</v>
      </c>
      <c r="L36" s="5">
        <v>231.63121601664722</v>
      </c>
      <c r="M36" s="5">
        <v>360.72814747520027</v>
      </c>
      <c r="N36" s="5">
        <v>342.63621581969738</v>
      </c>
      <c r="O36" s="5">
        <v>358.64067813997036</v>
      </c>
      <c r="P36" s="5">
        <v>348.1942311558953</v>
      </c>
      <c r="Q36" s="5">
        <v>338.93857161222633</v>
      </c>
      <c r="R36" s="5">
        <v>349.70694119061682</v>
      </c>
      <c r="S36" s="5">
        <v>319.34489558254467</v>
      </c>
      <c r="T36" s="5">
        <v>317.40630179593745</v>
      </c>
      <c r="U36" s="5">
        <v>318.58087832770298</v>
      </c>
      <c r="V36" s="5">
        <v>304.01238800387722</v>
      </c>
      <c r="W36" s="5">
        <v>325.48983934000086</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931.22861686458771</v>
      </c>
      <c r="R37" s="5">
        <v>930.768480371176</v>
      </c>
      <c r="S37" s="5">
        <v>969.7930160707682</v>
      </c>
      <c r="T37" s="5">
        <v>936.17741753294627</v>
      </c>
      <c r="U37" s="5">
        <v>929.39172332012413</v>
      </c>
      <c r="V37" s="5">
        <v>857.82172100923515</v>
      </c>
      <c r="W37" s="5">
        <v>923.92707823099045</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152</v>
      </c>
      <c r="B40" s="100"/>
      <c r="C40" s="17">
        <v>193.20049294557106</v>
      </c>
      <c r="D40" s="17">
        <v>191.78939745049104</v>
      </c>
      <c r="E40" s="17">
        <v>190.96943238903646</v>
      </c>
      <c r="F40" s="17">
        <v>195.20988118029231</v>
      </c>
      <c r="G40" s="17">
        <v>188.67473329720951</v>
      </c>
      <c r="H40" s="17">
        <v>195.70452776481807</v>
      </c>
      <c r="I40" s="17">
        <v>197.31758398960608</v>
      </c>
      <c r="J40" s="17">
        <v>184.3510709243474</v>
      </c>
      <c r="K40" s="17">
        <v>201.37935395968145</v>
      </c>
      <c r="L40" s="17">
        <v>314.73199594177743</v>
      </c>
      <c r="M40" s="17">
        <v>442.23940516550198</v>
      </c>
      <c r="N40" s="17">
        <v>423.05205012965575</v>
      </c>
      <c r="O40" s="17">
        <v>438.28307176076896</v>
      </c>
      <c r="P40" s="17">
        <v>429.63451381922698</v>
      </c>
      <c r="Q40" s="17">
        <v>1355.129272398183</v>
      </c>
      <c r="R40" s="17">
        <v>1371.7801730849903</v>
      </c>
      <c r="S40" s="17">
        <v>1388.087353526392</v>
      </c>
      <c r="T40" s="17">
        <v>1358.3555381744686</v>
      </c>
      <c r="U40" s="17">
        <v>1360.2960939500761</v>
      </c>
      <c r="V40" s="17">
        <v>1278.9306299916113</v>
      </c>
      <c r="W40" s="17">
        <v>1369.7737414166693</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0.47845156640226166</v>
      </c>
      <c r="D44" s="5">
        <v>6.4611437143653652E-2</v>
      </c>
      <c r="E44" s="5">
        <v>0.43110645670251962</v>
      </c>
      <c r="F44" s="5">
        <v>0.69747712429944697</v>
      </c>
      <c r="G44" s="5">
        <v>1.0190725911866996</v>
      </c>
      <c r="H44" s="5">
        <v>1.1055496354089929</v>
      </c>
      <c r="I44" s="5">
        <v>2.9381433260504353</v>
      </c>
      <c r="J44" s="5">
        <v>2.0260959230911251</v>
      </c>
      <c r="K44" s="5">
        <v>2.991196330743342</v>
      </c>
      <c r="L44" s="5">
        <v>4.3166649882688999</v>
      </c>
      <c r="M44" s="5">
        <v>3.5182232494544339</v>
      </c>
      <c r="N44" s="5">
        <v>3.3367011445420891</v>
      </c>
      <c r="O44" s="5">
        <v>4.770936331888799</v>
      </c>
      <c r="P44" s="5">
        <v>4.2852925324137718</v>
      </c>
      <c r="Q44" s="5">
        <v>4.8243099468159905</v>
      </c>
      <c r="R44" s="5">
        <v>5.1842211772099605</v>
      </c>
      <c r="S44" s="5">
        <v>10.588218829036119</v>
      </c>
      <c r="T44" s="5">
        <v>4.900552701523166</v>
      </c>
      <c r="U44" s="5">
        <v>4.2820918925182259</v>
      </c>
      <c r="V44" s="5">
        <v>7.7175072211120472</v>
      </c>
      <c r="W44" s="5">
        <v>4.387031628476338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152</v>
      </c>
      <c r="B48" s="100"/>
      <c r="C48" s="17">
        <v>6.4170676424168818</v>
      </c>
      <c r="D48" s="17">
        <v>7.0098339579377438</v>
      </c>
      <c r="E48" s="17">
        <v>8.42544008095987</v>
      </c>
      <c r="F48" s="17">
        <v>10.167850190673356</v>
      </c>
      <c r="G48" s="17">
        <v>11.4793496033263</v>
      </c>
      <c r="H48" s="17">
        <v>12.566036320856293</v>
      </c>
      <c r="I48" s="17">
        <v>15.322767544105135</v>
      </c>
      <c r="J48" s="17">
        <v>14.960135036501125</v>
      </c>
      <c r="K48" s="17">
        <v>17.848616005717741</v>
      </c>
      <c r="L48" s="17">
        <v>20.064290844365399</v>
      </c>
      <c r="M48" s="17">
        <v>18.995105476555434</v>
      </c>
      <c r="N48" s="17">
        <v>19.311012279329489</v>
      </c>
      <c r="O48" s="17">
        <v>21.011939787685499</v>
      </c>
      <c r="P48" s="17">
        <v>21.944937871621171</v>
      </c>
      <c r="Q48" s="17">
        <v>24.42846932763409</v>
      </c>
      <c r="R48" s="17">
        <v>27.09587019105906</v>
      </c>
      <c r="S48" s="17">
        <v>34.484916967307321</v>
      </c>
      <c r="T48" s="17">
        <v>30.335925421736469</v>
      </c>
      <c r="U48" s="17">
        <v>31.682628536597129</v>
      </c>
      <c r="V48" s="17">
        <v>36.365726485491145</v>
      </c>
      <c r="W48" s="17">
        <v>33.62848617982074</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166.24737115888621</v>
      </c>
      <c r="D4" s="5">
        <v>161.70064186794224</v>
      </c>
      <c r="E4" s="5">
        <v>137.65756274794234</v>
      </c>
      <c r="F4" s="5">
        <v>138.40512994322756</v>
      </c>
      <c r="G4" s="5">
        <v>218.69377238634257</v>
      </c>
      <c r="H4" s="5">
        <v>266.67677029960578</v>
      </c>
      <c r="I4" s="5">
        <v>320.18631569184635</v>
      </c>
      <c r="J4" s="5">
        <v>353.03648685522631</v>
      </c>
      <c r="K4" s="5">
        <v>362.93775938864667</v>
      </c>
      <c r="L4" s="5">
        <v>522.68158441555499</v>
      </c>
      <c r="M4" s="5">
        <v>618.93241491199228</v>
      </c>
      <c r="N4" s="5">
        <v>816.39245169363323</v>
      </c>
      <c r="O4" s="5">
        <v>867.67741534563947</v>
      </c>
      <c r="P4" s="5">
        <v>993.19901354042679</v>
      </c>
      <c r="Q4" s="5">
        <v>1917.3504791626838</v>
      </c>
      <c r="R4" s="5">
        <v>1986.2984675660516</v>
      </c>
      <c r="S4" s="5">
        <v>2031.3690131124947</v>
      </c>
      <c r="T4" s="5">
        <v>2058.6428181468059</v>
      </c>
      <c r="U4" s="5">
        <v>2200.5017797374226</v>
      </c>
      <c r="V4" s="5">
        <v>2249.3071189860611</v>
      </c>
      <c r="W4" s="5">
        <v>2789.0529325651351</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9.2808556117700824</v>
      </c>
      <c r="D5" s="5">
        <v>30.951730232348659</v>
      </c>
      <c r="E5" s="5">
        <v>30.690803388891755</v>
      </c>
      <c r="F5" s="5">
        <v>82.910320003949153</v>
      </c>
      <c r="G5" s="5">
        <v>39.803435516040345</v>
      </c>
      <c r="H5" s="5">
        <v>97.956076279149499</v>
      </c>
      <c r="I5" s="5">
        <v>254.12598051790911</v>
      </c>
      <c r="J5" s="5">
        <v>186.05705149844445</v>
      </c>
      <c r="K5" s="5">
        <v>252.65308841698584</v>
      </c>
      <c r="L5" s="5">
        <v>331.89273298865402</v>
      </c>
      <c r="M5" s="5">
        <v>346.69581690002792</v>
      </c>
      <c r="N5" s="5">
        <v>1544.0598146329694</v>
      </c>
      <c r="O5" s="5">
        <v>2449.0445344637083</v>
      </c>
      <c r="P5" s="5">
        <v>2889.3945626696836</v>
      </c>
      <c r="Q5" s="5">
        <v>8659.9568077075128</v>
      </c>
      <c r="R5" s="5">
        <v>8774.0720994423191</v>
      </c>
      <c r="S5" s="5">
        <v>10276.113871885134</v>
      </c>
      <c r="T5" s="5">
        <v>10156.921226166587</v>
      </c>
      <c r="U5" s="5">
        <v>12531.09760082526</v>
      </c>
      <c r="V5" s="5">
        <v>12912.776915097393</v>
      </c>
      <c r="W5" s="5">
        <v>12964.255745224315</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77.88314704231199</v>
      </c>
      <c r="G6" s="5">
        <v>455.01809466088821</v>
      </c>
      <c r="H6" s="5">
        <v>650.36516512486355</v>
      </c>
      <c r="I6" s="5">
        <v>673.35972855729221</v>
      </c>
      <c r="J6" s="5">
        <v>447.85898723025042</v>
      </c>
      <c r="K6" s="5">
        <v>304.97717921744146</v>
      </c>
      <c r="L6" s="5">
        <v>1186.3191095884679</v>
      </c>
      <c r="M6" s="5">
        <v>914.48870136514631</v>
      </c>
      <c r="N6" s="5">
        <v>3325.6282055161105</v>
      </c>
      <c r="O6" s="5">
        <v>3163.5195788600868</v>
      </c>
      <c r="P6" s="5">
        <v>3016.2776820303225</v>
      </c>
      <c r="Q6" s="5">
        <v>3417.2081000576331</v>
      </c>
      <c r="R6" s="5">
        <v>3455.0885053586621</v>
      </c>
      <c r="S6" s="5">
        <v>4831.137430780419</v>
      </c>
      <c r="T6" s="5">
        <v>4944.0320987371315</v>
      </c>
      <c r="U6" s="5">
        <v>5014.221065788257</v>
      </c>
      <c r="V6" s="5">
        <v>5302.8100674715733</v>
      </c>
      <c r="W6" s="5">
        <v>4987.3958825302643</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0" t="s">
        <v>152</v>
      </c>
      <c r="B8" s="100"/>
      <c r="C8" s="17">
        <v>483.40971505061214</v>
      </c>
      <c r="D8" s="17">
        <v>542.22026128576374</v>
      </c>
      <c r="E8" s="17">
        <v>574.15294804526718</v>
      </c>
      <c r="F8" s="17">
        <v>765.2244589217305</v>
      </c>
      <c r="G8" s="17">
        <v>1226.3963357594944</v>
      </c>
      <c r="H8" s="17">
        <v>1572.6804114434344</v>
      </c>
      <c r="I8" s="17">
        <v>1836.7166179301998</v>
      </c>
      <c r="J8" s="17">
        <v>1605.9077067976173</v>
      </c>
      <c r="K8" s="17">
        <v>1610.5352661881961</v>
      </c>
      <c r="L8" s="17">
        <v>2776.4690351619697</v>
      </c>
      <c r="M8" s="17">
        <v>2616.8807011611734</v>
      </c>
      <c r="N8" s="17">
        <v>6437.1711399007681</v>
      </c>
      <c r="O8" s="17">
        <v>7255.3511411898817</v>
      </c>
      <c r="P8" s="17">
        <v>7726.2128092959983</v>
      </c>
      <c r="Q8" s="17">
        <v>14910.125932283276</v>
      </c>
      <c r="R8" s="17">
        <v>15233.089483444324</v>
      </c>
      <c r="S8" s="17">
        <v>18238.115193688056</v>
      </c>
      <c r="T8" s="17">
        <v>18342.251587883853</v>
      </c>
      <c r="U8" s="17">
        <v>21005.300673225578</v>
      </c>
      <c r="V8" s="17">
        <v>21805.812052719608</v>
      </c>
      <c r="W8" s="17">
        <v>22139.157914274569</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22.896950222977814</v>
      </c>
      <c r="D12" s="5">
        <v>23.013069867511923</v>
      </c>
      <c r="E12" s="5">
        <v>6.8750268410184416</v>
      </c>
      <c r="F12" s="5">
        <v>17.701039535584471</v>
      </c>
      <c r="G12" s="5">
        <v>51.678835875478832</v>
      </c>
      <c r="H12" s="5">
        <v>66.440643083211583</v>
      </c>
      <c r="I12" s="5">
        <v>83.083390807447046</v>
      </c>
      <c r="J12" s="5">
        <v>99.940749104126382</v>
      </c>
      <c r="K12" s="5">
        <v>53.458534546162142</v>
      </c>
      <c r="L12" s="5">
        <v>180.57738314483623</v>
      </c>
      <c r="M12" s="5">
        <v>173.33506369187737</v>
      </c>
      <c r="N12" s="5">
        <v>229.90349915251329</v>
      </c>
      <c r="O12" s="5">
        <v>270.65513313872049</v>
      </c>
      <c r="P12" s="5">
        <v>298.16454594281635</v>
      </c>
      <c r="Q12" s="5">
        <v>675.32505743366937</v>
      </c>
      <c r="R12" s="5">
        <v>709.41756099108761</v>
      </c>
      <c r="S12" s="5">
        <v>731.23777271605604</v>
      </c>
      <c r="T12" s="5">
        <v>728.41681485801257</v>
      </c>
      <c r="U12" s="5">
        <v>777.60869165883958</v>
      </c>
      <c r="V12" s="5">
        <v>804.54244937930332</v>
      </c>
      <c r="W12" s="5">
        <v>1002.3689101465991</v>
      </c>
    </row>
    <row r="13" spans="1:51" s="3" customFormat="1">
      <c r="A13" s="6" t="s">
        <v>128</v>
      </c>
      <c r="B13" s="80" t="s">
        <v>130</v>
      </c>
      <c r="C13" s="5">
        <v>3.7381502660234442</v>
      </c>
      <c r="D13" s="5">
        <v>4.1443602164128857</v>
      </c>
      <c r="E13" s="5">
        <v>4.7672464087402888</v>
      </c>
      <c r="F13" s="5">
        <v>27.948845253639963</v>
      </c>
      <c r="G13" s="5">
        <v>5.1101198298452521</v>
      </c>
      <c r="H13" s="5">
        <v>20.160535800026118</v>
      </c>
      <c r="I13" s="5">
        <v>14.507303838199931</v>
      </c>
      <c r="J13" s="5">
        <v>6.5226732579716913</v>
      </c>
      <c r="K13" s="5">
        <v>5.4933254335087707</v>
      </c>
      <c r="L13" s="5">
        <v>13.38854308466207</v>
      </c>
      <c r="M13" s="5">
        <v>42.400781059018911</v>
      </c>
      <c r="N13" s="5">
        <v>601.13601622133274</v>
      </c>
      <c r="O13" s="5">
        <v>1516.9560027131417</v>
      </c>
      <c r="P13" s="5">
        <v>1754.1774383413797</v>
      </c>
      <c r="Q13" s="5">
        <v>4094.7451959894279</v>
      </c>
      <c r="R13" s="5">
        <v>4184.8865562022502</v>
      </c>
      <c r="S13" s="5">
        <v>4265.0816464137388</v>
      </c>
      <c r="T13" s="5">
        <v>4416.2485061239349</v>
      </c>
      <c r="U13" s="5">
        <v>5595.1893654589549</v>
      </c>
      <c r="V13" s="5">
        <v>5848.3589040381739</v>
      </c>
      <c r="W13" s="5">
        <v>5903.9401600406272</v>
      </c>
    </row>
    <row r="14" spans="1:51" s="3" customFormat="1">
      <c r="A14" s="6" t="s">
        <v>128</v>
      </c>
      <c r="B14" s="80" t="s">
        <v>131</v>
      </c>
      <c r="C14" s="5">
        <v>0</v>
      </c>
      <c r="D14" s="5">
        <v>0</v>
      </c>
      <c r="E14" s="5">
        <v>0</v>
      </c>
      <c r="F14" s="5">
        <v>77.88314704231199</v>
      </c>
      <c r="G14" s="5">
        <v>455.01809466088821</v>
      </c>
      <c r="H14" s="5">
        <v>650.36516512486355</v>
      </c>
      <c r="I14" s="5">
        <v>673.35972855729221</v>
      </c>
      <c r="J14" s="5">
        <v>447.85898723025042</v>
      </c>
      <c r="K14" s="5">
        <v>304.97717921744146</v>
      </c>
      <c r="L14" s="5">
        <v>1186.3191095884679</v>
      </c>
      <c r="M14" s="5">
        <v>914.48870136514631</v>
      </c>
      <c r="N14" s="5">
        <v>3325.6282055161105</v>
      </c>
      <c r="O14" s="5">
        <v>3163.5195788600868</v>
      </c>
      <c r="P14" s="5">
        <v>3016.2776820303225</v>
      </c>
      <c r="Q14" s="5">
        <v>3156.9905483172001</v>
      </c>
      <c r="R14" s="5">
        <v>3065.2709583407163</v>
      </c>
      <c r="S14" s="5">
        <v>3246.3434737808493</v>
      </c>
      <c r="T14" s="5">
        <v>3114.1527046693832</v>
      </c>
      <c r="U14" s="5">
        <v>3019.3942282477265</v>
      </c>
      <c r="V14" s="5">
        <v>3213.6596541565045</v>
      </c>
      <c r="W14" s="5">
        <v>3207.2993541547339</v>
      </c>
    </row>
    <row r="15" spans="1:51" s="3" customFormat="1">
      <c r="A15" s="6" t="s">
        <v>128</v>
      </c>
      <c r="B15" s="80" t="s">
        <v>119</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0" t="s">
        <v>152</v>
      </c>
      <c r="B16" s="100"/>
      <c r="C16" s="17">
        <v>134.40026991967824</v>
      </c>
      <c r="D16" s="17">
        <v>156.3137789560638</v>
      </c>
      <c r="E16" s="17">
        <v>169.49560881928574</v>
      </c>
      <c r="F16" s="17">
        <v>312.05651765874438</v>
      </c>
      <c r="G16" s="17">
        <v>725.9482764578903</v>
      </c>
      <c r="H16" s="17">
        <v>973.84665650004024</v>
      </c>
      <c r="I16" s="17">
        <v>1020.0406256438362</v>
      </c>
      <c r="J16" s="17">
        <v>819.64696377373366</v>
      </c>
      <c r="K16" s="17">
        <v>662.54695627769536</v>
      </c>
      <c r="L16" s="17">
        <v>1699.2005051170531</v>
      </c>
      <c r="M16" s="17">
        <v>1451.4513642723136</v>
      </c>
      <c r="N16" s="17">
        <v>4482.2604880924227</v>
      </c>
      <c r="O16" s="17">
        <v>5288.1784539601358</v>
      </c>
      <c r="P16" s="17">
        <v>5426.4176456189443</v>
      </c>
      <c r="Q16" s="17">
        <v>8323.9588073227369</v>
      </c>
      <c r="R16" s="17">
        <v>8399.1390215138308</v>
      </c>
      <c r="S16" s="17">
        <v>8712.4230956260762</v>
      </c>
      <c r="T16" s="17">
        <v>8762.7713149334959</v>
      </c>
      <c r="U16" s="17">
        <v>9924.2554695266736</v>
      </c>
      <c r="V16" s="17">
        <v>10429.573931616455</v>
      </c>
      <c r="W16" s="17">
        <v>10700.549268303726</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11.333968421046714</v>
      </c>
      <c r="D20" s="5">
        <v>11.607936257938162</v>
      </c>
      <c r="E20" s="5">
        <v>12.095914121940798</v>
      </c>
      <c r="F20" s="5">
        <v>19.153515437239221</v>
      </c>
      <c r="G20" s="5">
        <v>27.785426191743532</v>
      </c>
      <c r="H20" s="5">
        <v>37.997819790559554</v>
      </c>
      <c r="I20" s="5">
        <v>64.081022924690814</v>
      </c>
      <c r="J20" s="5">
        <v>72.196728396150547</v>
      </c>
      <c r="K20" s="5">
        <v>115.92289386523679</v>
      </c>
      <c r="L20" s="5">
        <v>88.649070532001403</v>
      </c>
      <c r="M20" s="5">
        <v>96.250176129570463</v>
      </c>
      <c r="N20" s="5">
        <v>107.58839390266377</v>
      </c>
      <c r="O20" s="5">
        <v>117.46797934472532</v>
      </c>
      <c r="P20" s="5">
        <v>131.88719528920791</v>
      </c>
      <c r="Q20" s="5">
        <v>646.71520466086224</v>
      </c>
      <c r="R20" s="5">
        <v>659.06673052315955</v>
      </c>
      <c r="S20" s="5">
        <v>667.88873768379847</v>
      </c>
      <c r="T20" s="5">
        <v>676.17011984005842</v>
      </c>
      <c r="U20" s="5">
        <v>699.68055582766806</v>
      </c>
      <c r="V20" s="5">
        <v>707.60803277595141</v>
      </c>
      <c r="W20" s="5">
        <v>737.67754469113561</v>
      </c>
    </row>
    <row r="21" spans="1:23" s="3" customFormat="1">
      <c r="A21" s="6" t="s">
        <v>145</v>
      </c>
      <c r="B21" s="80" t="s">
        <v>130</v>
      </c>
      <c r="C21" s="5">
        <v>5.5427053457466391</v>
      </c>
      <c r="D21" s="5">
        <v>26.807370015935774</v>
      </c>
      <c r="E21" s="5">
        <v>25.923556980151467</v>
      </c>
      <c r="F21" s="5">
        <v>54.961474750309193</v>
      </c>
      <c r="G21" s="5">
        <v>34.693315686195092</v>
      </c>
      <c r="H21" s="5">
        <v>77.795540479123375</v>
      </c>
      <c r="I21" s="5">
        <v>239.61867667970918</v>
      </c>
      <c r="J21" s="5">
        <v>179.53437824047273</v>
      </c>
      <c r="K21" s="5">
        <v>247.15976298347709</v>
      </c>
      <c r="L21" s="5">
        <v>318.50418990399191</v>
      </c>
      <c r="M21" s="5">
        <v>304.29503584100905</v>
      </c>
      <c r="N21" s="5">
        <v>481.86338474908314</v>
      </c>
      <c r="O21" s="5">
        <v>489.26002224149738</v>
      </c>
      <c r="P21" s="5">
        <v>700.81451225662977</v>
      </c>
      <c r="Q21" s="5">
        <v>2554.8349929501842</v>
      </c>
      <c r="R21" s="5">
        <v>2552.6037590127376</v>
      </c>
      <c r="S21" s="5">
        <v>3582.1832193243777</v>
      </c>
      <c r="T21" s="5">
        <v>3267.9834464791902</v>
      </c>
      <c r="U21" s="5">
        <v>3649.4473715099598</v>
      </c>
      <c r="V21" s="5">
        <v>3733.16639418158</v>
      </c>
      <c r="W21" s="5">
        <v>3845.340730811472</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966.18433371660115</v>
      </c>
      <c r="T22" s="5">
        <v>836.07375255376007</v>
      </c>
      <c r="U22" s="5">
        <v>880.7940727105597</v>
      </c>
      <c r="V22" s="5">
        <v>916.62359746598702</v>
      </c>
      <c r="W22" s="5">
        <v>941.53743517691294</v>
      </c>
    </row>
    <row r="23" spans="1:23" s="3" customFormat="1">
      <c r="A23" s="6" t="s">
        <v>145</v>
      </c>
      <c r="B23" s="80" t="s">
        <v>119</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152</v>
      </c>
      <c r="B24" s="100"/>
      <c r="C24" s="17">
        <v>65.661321765663459</v>
      </c>
      <c r="D24" s="17">
        <v>98.045952274623431</v>
      </c>
      <c r="E24" s="17">
        <v>110.99251218383498</v>
      </c>
      <c r="F24" s="17">
        <v>162.17727324571521</v>
      </c>
      <c r="G24" s="17">
        <v>165.55569476256261</v>
      </c>
      <c r="H24" s="17">
        <v>230.86864465529692</v>
      </c>
      <c r="I24" s="17">
        <v>427.35638086014603</v>
      </c>
      <c r="J24" s="17">
        <v>384.56507659965928</v>
      </c>
      <c r="K24" s="17">
        <v>513.10970255428992</v>
      </c>
      <c r="L24" s="17">
        <v>571.2628317773773</v>
      </c>
      <c r="M24" s="17">
        <v>565.06306278317356</v>
      </c>
      <c r="N24" s="17">
        <v>757.72373961054495</v>
      </c>
      <c r="O24" s="17">
        <v>781.96414950683766</v>
      </c>
      <c r="P24" s="17">
        <v>1019.3249172021287</v>
      </c>
      <c r="Q24" s="17">
        <v>3407.1543525905681</v>
      </c>
      <c r="R24" s="17">
        <v>3441.2139582139403</v>
      </c>
      <c r="S24" s="17">
        <v>5463.7288583905602</v>
      </c>
      <c r="T24" s="17">
        <v>5046.9813884468058</v>
      </c>
      <c r="U24" s="17">
        <v>5513.2499115553637</v>
      </c>
      <c r="V24" s="17">
        <v>5664.413228525792</v>
      </c>
      <c r="W24" s="17">
        <v>5846.8296482355399</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38.58252403131597</v>
      </c>
      <c r="D28" s="5">
        <v>33.520156433149054</v>
      </c>
      <c r="E28" s="5">
        <v>28.947960729196918</v>
      </c>
      <c r="F28" s="5">
        <v>37.462030068319251</v>
      </c>
      <c r="G28" s="5">
        <v>53.884224505072368</v>
      </c>
      <c r="H28" s="5">
        <v>67.036045411697756</v>
      </c>
      <c r="I28" s="5">
        <v>76.015017119923044</v>
      </c>
      <c r="J28" s="5">
        <v>87.256730819323963</v>
      </c>
      <c r="K28" s="5">
        <v>103.04523063384242</v>
      </c>
      <c r="L28" s="5">
        <v>132.79607185683443</v>
      </c>
      <c r="M28" s="5">
        <v>135.49868284921334</v>
      </c>
      <c r="N28" s="5">
        <v>160.07126713018056</v>
      </c>
      <c r="O28" s="5">
        <v>148.16058713464759</v>
      </c>
      <c r="P28" s="5">
        <v>211.05013325255328</v>
      </c>
      <c r="Q28" s="5">
        <v>238.03951494685487</v>
      </c>
      <c r="R28" s="5">
        <v>256.28699089286499</v>
      </c>
      <c r="S28" s="5">
        <v>258.67839128493915</v>
      </c>
      <c r="T28" s="5">
        <v>276.18334218184157</v>
      </c>
      <c r="U28" s="5">
        <v>335.90399306368721</v>
      </c>
      <c r="V28" s="5">
        <v>342.38241244460119</v>
      </c>
      <c r="W28" s="5">
        <v>358.75016864188507</v>
      </c>
    </row>
    <row r="29" spans="1:23" s="3" customFormat="1">
      <c r="A29" s="6" t="s">
        <v>146</v>
      </c>
      <c r="B29" s="80" t="s">
        <v>130</v>
      </c>
      <c r="C29" s="5">
        <v>0</v>
      </c>
      <c r="D29" s="5">
        <v>0</v>
      </c>
      <c r="E29" s="5">
        <v>0</v>
      </c>
      <c r="F29" s="5">
        <v>0</v>
      </c>
      <c r="G29" s="5">
        <v>0</v>
      </c>
      <c r="H29" s="5">
        <v>0</v>
      </c>
      <c r="I29" s="5">
        <v>0</v>
      </c>
      <c r="J29" s="5">
        <v>0</v>
      </c>
      <c r="K29" s="5">
        <v>0</v>
      </c>
      <c r="L29" s="5">
        <v>0</v>
      </c>
      <c r="M29" s="5">
        <v>0</v>
      </c>
      <c r="N29" s="5">
        <v>461.06041366255363</v>
      </c>
      <c r="O29" s="5">
        <v>442.82850950906925</v>
      </c>
      <c r="P29" s="5">
        <v>434.40261207167441</v>
      </c>
      <c r="Q29" s="5">
        <v>1313.9275879797094</v>
      </c>
      <c r="R29" s="5">
        <v>1337.7545074604723</v>
      </c>
      <c r="S29" s="5">
        <v>1529.2368500343923</v>
      </c>
      <c r="T29" s="5">
        <v>1604.9953750402678</v>
      </c>
      <c r="U29" s="5">
        <v>2397.9799959895272</v>
      </c>
      <c r="V29" s="5">
        <v>2441.7838165703233</v>
      </c>
      <c r="W29" s="5">
        <v>2357.2049851140323</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152</v>
      </c>
      <c r="B32" s="100"/>
      <c r="C32" s="17">
        <v>84.247067465317571</v>
      </c>
      <c r="D32" s="17">
        <v>88.215562148471051</v>
      </c>
      <c r="E32" s="17">
        <v>95.393783158558918</v>
      </c>
      <c r="F32" s="17">
        <v>118.89127734697765</v>
      </c>
      <c r="G32" s="17">
        <v>147.35256581128345</v>
      </c>
      <c r="H32" s="17">
        <v>172.75333291004475</v>
      </c>
      <c r="I32" s="17">
        <v>192.75285944953004</v>
      </c>
      <c r="J32" s="17">
        <v>211.52861794232797</v>
      </c>
      <c r="K32" s="17">
        <v>245.75027863624541</v>
      </c>
      <c r="L32" s="17">
        <v>286.4982336044294</v>
      </c>
      <c r="M32" s="17">
        <v>289.52964194695232</v>
      </c>
      <c r="N32" s="17">
        <v>781.96747524477917</v>
      </c>
      <c r="O32" s="17">
        <v>757.93142491876688</v>
      </c>
      <c r="P32" s="17">
        <v>829.27317941653666</v>
      </c>
      <c r="Q32" s="17">
        <v>1760.5092444178622</v>
      </c>
      <c r="R32" s="17">
        <v>1829.3480942357614</v>
      </c>
      <c r="S32" s="17">
        <v>2047.3312088367745</v>
      </c>
      <c r="T32" s="17">
        <v>2162.9196116336811</v>
      </c>
      <c r="U32" s="17">
        <v>3038.2490913131974</v>
      </c>
      <c r="V32" s="17">
        <v>3109.3113117918774</v>
      </c>
      <c r="W32" s="17">
        <v>3055.5954477959622</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92.974578546546866</v>
      </c>
      <c r="D36" s="5">
        <v>93.490553656458715</v>
      </c>
      <c r="E36" s="5">
        <v>89.307068701493222</v>
      </c>
      <c r="F36" s="5">
        <v>63.143367446642998</v>
      </c>
      <c r="G36" s="5">
        <v>84.006197238079622</v>
      </c>
      <c r="H36" s="5">
        <v>94.638435218249384</v>
      </c>
      <c r="I36" s="5">
        <v>94.038537070485404</v>
      </c>
      <c r="J36" s="5">
        <v>92.278591824614111</v>
      </c>
      <c r="K36" s="5">
        <v>88.27826119770981</v>
      </c>
      <c r="L36" s="5">
        <v>116.01134055665088</v>
      </c>
      <c r="M36" s="5">
        <v>209.67701637059579</v>
      </c>
      <c r="N36" s="5">
        <v>310.62806835151855</v>
      </c>
      <c r="O36" s="5">
        <v>317.26632217927994</v>
      </c>
      <c r="P36" s="5">
        <v>326.28916178896111</v>
      </c>
      <c r="Q36" s="5">
        <v>323.33940098078779</v>
      </c>
      <c r="R36" s="5">
        <v>323.16872577272824</v>
      </c>
      <c r="S36" s="5">
        <v>330.75791819262861</v>
      </c>
      <c r="T36" s="5">
        <v>329.6329719278126</v>
      </c>
      <c r="U36" s="5">
        <v>335.13847233459239</v>
      </c>
      <c r="V36" s="5">
        <v>339.80551004869773</v>
      </c>
      <c r="W36" s="5">
        <v>680.92478213599657</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696.44903078819345</v>
      </c>
      <c r="R37" s="5">
        <v>698.8272767668592</v>
      </c>
      <c r="S37" s="5">
        <v>899.61215611262514</v>
      </c>
      <c r="T37" s="5">
        <v>867.69389852319443</v>
      </c>
      <c r="U37" s="5">
        <v>888.48086786681915</v>
      </c>
      <c r="V37" s="5">
        <v>889.46780030731566</v>
      </c>
      <c r="W37" s="5">
        <v>857.76986925818267</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152</v>
      </c>
      <c r="B40" s="100"/>
      <c r="C40" s="17">
        <v>192.70308988693938</v>
      </c>
      <c r="D40" s="17">
        <v>192.63081973292691</v>
      </c>
      <c r="E40" s="17">
        <v>189.84511790503723</v>
      </c>
      <c r="F40" s="17">
        <v>161.68384014847771</v>
      </c>
      <c r="G40" s="17">
        <v>175.74043313965032</v>
      </c>
      <c r="H40" s="17">
        <v>183.18746389671747</v>
      </c>
      <c r="I40" s="17">
        <v>181.21377998933269</v>
      </c>
      <c r="J40" s="17">
        <v>175.86932265747492</v>
      </c>
      <c r="K40" s="17">
        <v>172.03806989929572</v>
      </c>
      <c r="L40" s="17">
        <v>199.11212048178109</v>
      </c>
      <c r="M40" s="17">
        <v>291.18827406089747</v>
      </c>
      <c r="N40" s="17">
        <v>391.04390266147698</v>
      </c>
      <c r="O40" s="17">
        <v>396.90871580007854</v>
      </c>
      <c r="P40" s="17">
        <v>407.7294444522928</v>
      </c>
      <c r="Q40" s="17">
        <v>1104.7505156903501</v>
      </c>
      <c r="R40" s="17">
        <v>1113.300754062785</v>
      </c>
      <c r="S40" s="17">
        <v>1329.3195161783328</v>
      </c>
      <c r="T40" s="17">
        <v>1302.0986892965918</v>
      </c>
      <c r="U40" s="17">
        <v>1335.9428325036604</v>
      </c>
      <c r="V40" s="17">
        <v>1346.3698313345124</v>
      </c>
      <c r="W40" s="17">
        <v>1659.0514752398574</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0.45934993699886068</v>
      </c>
      <c r="D44" s="5">
        <v>6.8925652884379601E-2</v>
      </c>
      <c r="E44" s="5">
        <v>0.4315923542929348</v>
      </c>
      <c r="F44" s="5">
        <v>0.94517745544163667</v>
      </c>
      <c r="G44" s="5">
        <v>1.3390885759682298</v>
      </c>
      <c r="H44" s="5">
        <v>0.56382679588748807</v>
      </c>
      <c r="I44" s="5">
        <v>2.9683477693000042</v>
      </c>
      <c r="J44" s="5">
        <v>1.3636867110113264</v>
      </c>
      <c r="K44" s="5">
        <v>2.2328391456954861</v>
      </c>
      <c r="L44" s="5">
        <v>4.6477183252320184</v>
      </c>
      <c r="M44" s="5">
        <v>4.1714758707352884</v>
      </c>
      <c r="N44" s="5">
        <v>8.2012231567571661</v>
      </c>
      <c r="O44" s="5">
        <v>14.127393548266033</v>
      </c>
      <c r="P44" s="5">
        <v>25.807977266887967</v>
      </c>
      <c r="Q44" s="5">
        <v>33.931301140509447</v>
      </c>
      <c r="R44" s="5">
        <v>38.358459386211109</v>
      </c>
      <c r="S44" s="5">
        <v>42.806193235072186</v>
      </c>
      <c r="T44" s="5">
        <v>48.239569339080738</v>
      </c>
      <c r="U44" s="5">
        <v>52.170066852635735</v>
      </c>
      <c r="V44" s="5">
        <v>54.968714337507357</v>
      </c>
      <c r="W44" s="5">
        <v>9.3315269495178459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260.21755174043284</v>
      </c>
      <c r="R46" s="5">
        <v>389.81754701794591</v>
      </c>
      <c r="S46" s="5">
        <v>618.60962328296898</v>
      </c>
      <c r="T46" s="5">
        <v>993.80564151398823</v>
      </c>
      <c r="U46" s="5">
        <v>1114.032764829971</v>
      </c>
      <c r="V46" s="5">
        <v>1172.5268158490812</v>
      </c>
      <c r="W46" s="5">
        <v>838.55909319861769</v>
      </c>
    </row>
    <row r="47" spans="1:23" s="3" customFormat="1">
      <c r="A47" s="6" t="s">
        <v>148</v>
      </c>
      <c r="B47" s="80" t="s">
        <v>119</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152</v>
      </c>
      <c r="B48" s="100"/>
      <c r="C48" s="17">
        <v>6.3979660130134803</v>
      </c>
      <c r="D48" s="17">
        <v>7.0141481736784694</v>
      </c>
      <c r="E48" s="17">
        <v>8.4259259785502856</v>
      </c>
      <c r="F48" s="17">
        <v>10.415550521815547</v>
      </c>
      <c r="G48" s="17">
        <v>11.799365588107831</v>
      </c>
      <c r="H48" s="17">
        <v>12.024313481334788</v>
      </c>
      <c r="I48" s="17">
        <v>15.352971987354705</v>
      </c>
      <c r="J48" s="17">
        <v>14.297725824421326</v>
      </c>
      <c r="K48" s="17">
        <v>17.090258820669888</v>
      </c>
      <c r="L48" s="17">
        <v>20.395344181328518</v>
      </c>
      <c r="M48" s="17">
        <v>19.648358097836287</v>
      </c>
      <c r="N48" s="17">
        <v>24.175534291544565</v>
      </c>
      <c r="O48" s="17">
        <v>30.368397004062736</v>
      </c>
      <c r="P48" s="17">
        <v>43.467622606095368</v>
      </c>
      <c r="Q48" s="17">
        <v>313.75301226176038</v>
      </c>
      <c r="R48" s="17">
        <v>450.08765541800614</v>
      </c>
      <c r="S48" s="17">
        <v>685.31251465631237</v>
      </c>
      <c r="T48" s="17">
        <v>1067.4805835732823</v>
      </c>
      <c r="U48" s="17">
        <v>1193.6033683266858</v>
      </c>
      <c r="V48" s="17">
        <v>1256.1437494509678</v>
      </c>
      <c r="W48" s="17">
        <v>877.13207469947997</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312.20613539999999</v>
      </c>
      <c r="G5" s="5">
        <v>312.20613539999999</v>
      </c>
      <c r="H5" s="5">
        <v>312.20613539999999</v>
      </c>
      <c r="I5" s="5">
        <v>312.20613539999999</v>
      </c>
      <c r="J5" s="5">
        <v>582.95819819999997</v>
      </c>
      <c r="K5" s="5">
        <v>1822.45735818</v>
      </c>
      <c r="L5" s="5">
        <v>1822.45735818</v>
      </c>
      <c r="M5" s="5">
        <v>1822.45735818</v>
      </c>
      <c r="N5" s="5">
        <v>4122.2607796800003</v>
      </c>
      <c r="O5" s="5">
        <v>4122.2607796800003</v>
      </c>
      <c r="P5" s="5">
        <v>4336.64761344</v>
      </c>
      <c r="Q5" s="5">
        <v>5299.76490036</v>
      </c>
      <c r="R5" s="5">
        <v>6399.3451442999994</v>
      </c>
      <c r="S5" s="5">
        <v>7322.2582628399996</v>
      </c>
      <c r="T5" s="5">
        <v>7855.3988617800005</v>
      </c>
      <c r="U5" s="5">
        <v>8008.4567038800005</v>
      </c>
      <c r="V5" s="5">
        <v>8008.4567038800005</v>
      </c>
      <c r="W5" s="5">
        <v>8717.3831956800004</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40.90556596822708</v>
      </c>
      <c r="D7" s="5">
        <v>40.885294939727082</v>
      </c>
      <c r="E7" s="5">
        <v>41.068002840527079</v>
      </c>
      <c r="F7" s="5">
        <v>91.750040282127088</v>
      </c>
      <c r="G7" s="5">
        <v>150.86310538532709</v>
      </c>
      <c r="H7" s="5">
        <v>210.93544558442704</v>
      </c>
      <c r="I7" s="5">
        <v>279.05858937152698</v>
      </c>
      <c r="J7" s="5">
        <v>352.66849302022706</v>
      </c>
      <c r="K7" s="5">
        <v>497.8086407112271</v>
      </c>
      <c r="L7" s="5">
        <v>762.29725754242702</v>
      </c>
      <c r="M7" s="5">
        <v>1083.5673193655273</v>
      </c>
      <c r="N7" s="5">
        <v>1190.0993157941271</v>
      </c>
      <c r="O7" s="5">
        <v>1507.1253861848277</v>
      </c>
      <c r="P7" s="5">
        <v>1612.1461534328275</v>
      </c>
      <c r="Q7" s="5">
        <v>1753.527037790428</v>
      </c>
      <c r="R7" s="5">
        <v>1840.4701973165281</v>
      </c>
      <c r="S7" s="5">
        <v>1929.9125131231281</v>
      </c>
      <c r="T7" s="5">
        <v>2035.1228988592279</v>
      </c>
      <c r="U7" s="5">
        <v>2154.2837643620283</v>
      </c>
      <c r="V7" s="5">
        <v>2218.358762250728</v>
      </c>
      <c r="W7" s="5">
        <v>2313.8638258071287</v>
      </c>
    </row>
    <row r="8" spans="1:23">
      <c r="A8" s="6" t="s">
        <v>77</v>
      </c>
      <c r="B8" s="6" t="s">
        <v>130</v>
      </c>
      <c r="C8" s="5">
        <v>0</v>
      </c>
      <c r="D8" s="5">
        <v>20</v>
      </c>
      <c r="E8" s="5">
        <v>20</v>
      </c>
      <c r="F8" s="5">
        <v>20</v>
      </c>
      <c r="G8" s="5">
        <v>59.194746950000003</v>
      </c>
      <c r="H8" s="5">
        <v>59.194746950000003</v>
      </c>
      <c r="I8" s="5">
        <v>59.194746950000003</v>
      </c>
      <c r="J8" s="5">
        <v>59.194746950000003</v>
      </c>
      <c r="K8" s="5">
        <v>59.194746950000003</v>
      </c>
      <c r="L8" s="5">
        <v>59.194746950000003</v>
      </c>
      <c r="M8" s="5">
        <v>240.75185486000001</v>
      </c>
      <c r="N8" s="5">
        <v>393.19614262000005</v>
      </c>
      <c r="O8" s="5">
        <v>517.60454410000011</v>
      </c>
      <c r="P8" s="5">
        <v>1330.60711388</v>
      </c>
      <c r="Q8" s="5">
        <v>3164.3373969799995</v>
      </c>
      <c r="R8" s="5">
        <v>3655.6710329099997</v>
      </c>
      <c r="S8" s="5">
        <v>4648.79045279</v>
      </c>
      <c r="T8" s="5">
        <v>4824.7878414500001</v>
      </c>
      <c r="U8" s="5">
        <v>5280.5616873500003</v>
      </c>
      <c r="V8" s="5">
        <v>5280.5616873500003</v>
      </c>
      <c r="W8" s="5">
        <v>5280.5616873500003</v>
      </c>
    </row>
    <row r="9" spans="1:23">
      <c r="A9" s="6" t="s">
        <v>77</v>
      </c>
      <c r="B9" s="6" t="s">
        <v>131</v>
      </c>
      <c r="C9" s="5">
        <v>0</v>
      </c>
      <c r="D9" s="5">
        <v>0</v>
      </c>
      <c r="E9" s="5">
        <v>0</v>
      </c>
      <c r="F9" s="5">
        <v>2040</v>
      </c>
      <c r="G9" s="5">
        <v>2040</v>
      </c>
      <c r="H9" s="5">
        <v>2040</v>
      </c>
      <c r="I9" s="5">
        <v>2040</v>
      </c>
      <c r="J9" s="5">
        <v>2040</v>
      </c>
      <c r="K9" s="5">
        <v>2040</v>
      </c>
      <c r="L9" s="5">
        <v>2040</v>
      </c>
      <c r="M9" s="5">
        <v>2040</v>
      </c>
      <c r="N9" s="5">
        <v>2256.7840899600001</v>
      </c>
      <c r="O9" s="5">
        <v>2256.7840899600001</v>
      </c>
      <c r="P9" s="5">
        <v>2256.7840899600001</v>
      </c>
      <c r="Q9" s="5">
        <v>2256.7840899600001</v>
      </c>
      <c r="R9" s="5">
        <v>2256.7840899600001</v>
      </c>
      <c r="S9" s="5">
        <v>2256.7840899600001</v>
      </c>
      <c r="T9" s="5">
        <v>2256.7840899600001</v>
      </c>
      <c r="U9" s="5">
        <v>2377.91248864</v>
      </c>
      <c r="V9" s="5">
        <v>2377.91248864</v>
      </c>
      <c r="W9" s="5">
        <v>2377.91248864</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249</v>
      </c>
      <c r="B13" s="100"/>
      <c r="C13" s="17">
        <v>-19.609775988923715</v>
      </c>
      <c r="D13" s="17">
        <v>42.283997590148417</v>
      </c>
      <c r="E13" s="17">
        <v>82.111702563064242</v>
      </c>
      <c r="F13" s="17">
        <v>2526.3230604663022</v>
      </c>
      <c r="G13" s="17">
        <v>2661.9746963105295</v>
      </c>
      <c r="H13" s="17">
        <v>2763.5480247149449</v>
      </c>
      <c r="I13" s="17">
        <v>2871.670055949804</v>
      </c>
      <c r="J13" s="17">
        <v>3261.6692208302693</v>
      </c>
      <c r="K13" s="17">
        <v>4690.1800080995754</v>
      </c>
      <c r="L13" s="17">
        <v>4998.3036383466824</v>
      </c>
      <c r="M13" s="17">
        <v>5547.1987983075051</v>
      </c>
      <c r="N13" s="17">
        <v>8365.0710708051774</v>
      </c>
      <c r="O13" s="17">
        <v>8849.0640704723155</v>
      </c>
      <c r="P13" s="17">
        <v>10029.882040120143</v>
      </c>
      <c r="Q13" s="17">
        <v>13012.715139792394</v>
      </c>
      <c r="R13" s="17">
        <v>14740.757889690229</v>
      </c>
      <c r="S13" s="17">
        <v>16797.911755121444</v>
      </c>
      <c r="T13" s="17">
        <v>17661.417880482797</v>
      </c>
      <c r="U13" s="17">
        <v>18565.333023396212</v>
      </c>
      <c r="V13" s="17">
        <v>18682.336240597713</v>
      </c>
      <c r="W13" s="17">
        <v>19539.585204501196</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270.75206279999998</v>
      </c>
      <c r="K18" s="5">
        <v>1510.25122278</v>
      </c>
      <c r="L18" s="5">
        <v>1510.25122278</v>
      </c>
      <c r="M18" s="5">
        <v>1510.25122278</v>
      </c>
      <c r="N18" s="5">
        <v>3810.0546442799996</v>
      </c>
      <c r="O18" s="5">
        <v>3810.0546442799996</v>
      </c>
      <c r="P18" s="5">
        <v>4024.4414780399998</v>
      </c>
      <c r="Q18" s="5">
        <v>4987.5587649600002</v>
      </c>
      <c r="R18" s="5">
        <v>6076.4958019799997</v>
      </c>
      <c r="S18" s="5">
        <v>6076.4958019799997</v>
      </c>
      <c r="T18" s="5">
        <v>6367.0551181800001</v>
      </c>
      <c r="U18" s="5">
        <v>6520.1129602800002</v>
      </c>
      <c r="V18" s="5">
        <v>6520.1129602800002</v>
      </c>
      <c r="W18" s="5">
        <v>7229.03945208</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280.40328049041472</v>
      </c>
      <c r="N20" s="5">
        <v>347.72519946391475</v>
      </c>
      <c r="O20" s="5">
        <v>629.00424332371483</v>
      </c>
      <c r="P20" s="5">
        <v>672.16993471361479</v>
      </c>
      <c r="Q20" s="5">
        <v>730.54882115841485</v>
      </c>
      <c r="R20" s="5">
        <v>764.84484121401488</v>
      </c>
      <c r="S20" s="5">
        <v>801.94899928651489</v>
      </c>
      <c r="T20" s="5">
        <v>844.61996016141484</v>
      </c>
      <c r="U20" s="5">
        <v>892.19277419341483</v>
      </c>
      <c r="V20" s="5">
        <v>916.70793515751484</v>
      </c>
      <c r="W20" s="5">
        <v>939.45716219211488</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0</v>
      </c>
      <c r="P21" s="5">
        <v>173.37088697999999</v>
      </c>
      <c r="Q21" s="5">
        <v>173.37088697999999</v>
      </c>
      <c r="R21" s="5">
        <v>173.37088697999999</v>
      </c>
      <c r="S21" s="5">
        <v>173.37088697999999</v>
      </c>
      <c r="T21" s="5">
        <v>173.37088697999999</v>
      </c>
      <c r="U21" s="5">
        <v>173.37088697999999</v>
      </c>
      <c r="V21" s="5">
        <v>173.37088697999999</v>
      </c>
      <c r="W21" s="5">
        <v>173.37088697999999</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249</v>
      </c>
      <c r="B26" s="100"/>
      <c r="C26" s="17">
        <v>28.853869337157398</v>
      </c>
      <c r="D26" s="17">
        <v>47.82994222740566</v>
      </c>
      <c r="E26" s="17">
        <v>65.416146886292552</v>
      </c>
      <c r="F26" s="17">
        <v>2144.0878265143556</v>
      </c>
      <c r="G26" s="17">
        <v>2184.7466295611407</v>
      </c>
      <c r="H26" s="17">
        <v>2228.1454153491431</v>
      </c>
      <c r="I26" s="17">
        <v>2273.5665751499023</v>
      </c>
      <c r="J26" s="17">
        <v>2597.2739201177405</v>
      </c>
      <c r="K26" s="17">
        <v>3921.3232865142299</v>
      </c>
      <c r="L26" s="17">
        <v>3955.472086483273</v>
      </c>
      <c r="M26" s="17">
        <v>4016.9262722291514</v>
      </c>
      <c r="N26" s="17">
        <v>6402.1467710997113</v>
      </c>
      <c r="O26" s="17">
        <v>6701.2335443989114</v>
      </c>
      <c r="P26" s="17">
        <v>7153.9262684828082</v>
      </c>
      <c r="Q26" s="17">
        <v>8192.4585496595864</v>
      </c>
      <c r="R26" s="17">
        <v>9335.708287030764</v>
      </c>
      <c r="S26" s="17">
        <v>9394.2895655009852</v>
      </c>
      <c r="T26" s="17">
        <v>9750.0274564772099</v>
      </c>
      <c r="U26" s="17">
        <v>9971.338248186883</v>
      </c>
      <c r="V26" s="17">
        <v>10017.670387942437</v>
      </c>
      <c r="W26" s="17">
        <v>10770.219666834229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420.80688809999998</v>
      </c>
      <c r="T31" s="5">
        <v>663.38817084000004</v>
      </c>
      <c r="U31" s="5">
        <v>663.38817084000004</v>
      </c>
      <c r="V31" s="5">
        <v>663.38817084000004</v>
      </c>
      <c r="W31" s="5">
        <v>663.38817084000004</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225.21321053451561</v>
      </c>
      <c r="S33" s="5">
        <v>243.42646819781561</v>
      </c>
      <c r="T33" s="5">
        <v>267.00237023811559</v>
      </c>
      <c r="U33" s="5">
        <v>294.58820733801559</v>
      </c>
      <c r="V33" s="5">
        <v>309.76622014711558</v>
      </c>
      <c r="W33" s="5">
        <v>360.04739039771556</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144.40840148000001</v>
      </c>
      <c r="P34" s="5">
        <v>667.71801991999996</v>
      </c>
      <c r="Q34" s="5">
        <v>1450.8379368199999</v>
      </c>
      <c r="R34" s="5">
        <v>1942.17157275</v>
      </c>
      <c r="S34" s="5">
        <v>2637.1899667399998</v>
      </c>
      <c r="T34" s="5">
        <v>2637.1899667399998</v>
      </c>
      <c r="U34" s="5">
        <v>2637.1899667399998</v>
      </c>
      <c r="V34" s="5">
        <v>2637.1899667399998</v>
      </c>
      <c r="W34" s="5">
        <v>2637.1899667399998</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249</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397.44692560155755</v>
      </c>
      <c r="P39" s="17">
        <v>949.20731974060004</v>
      </c>
      <c r="Q39" s="17">
        <v>1769.5267370918937</v>
      </c>
      <c r="R39" s="17">
        <v>2290.6778982644241</v>
      </c>
      <c r="S39" s="17">
        <v>3434.0902089852043</v>
      </c>
      <c r="T39" s="17">
        <v>3708.4670165961115</v>
      </c>
      <c r="U39" s="17">
        <v>3746.8330215937494</v>
      </c>
      <c r="V39" s="17">
        <v>3771.1812119457113</v>
      </c>
      <c r="W39" s="17">
        <v>3829.9907940896001</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146</v>
      </c>
      <c r="B47" s="6" t="s">
        <v>130</v>
      </c>
      <c r="C47" s="5">
        <v>0</v>
      </c>
      <c r="D47" s="5">
        <v>0</v>
      </c>
      <c r="E47" s="5">
        <v>0</v>
      </c>
      <c r="F47" s="5">
        <v>0</v>
      </c>
      <c r="G47" s="5">
        <v>39.194746950000003</v>
      </c>
      <c r="H47" s="5">
        <v>39.194746950000003</v>
      </c>
      <c r="I47" s="5">
        <v>39.194746950000003</v>
      </c>
      <c r="J47" s="5">
        <v>39.194746950000003</v>
      </c>
      <c r="K47" s="5">
        <v>39.194746950000003</v>
      </c>
      <c r="L47" s="5">
        <v>39.194746950000003</v>
      </c>
      <c r="M47" s="5">
        <v>220.75185486000001</v>
      </c>
      <c r="N47" s="5">
        <v>373.19614262000005</v>
      </c>
      <c r="O47" s="5">
        <v>373.19614262000005</v>
      </c>
      <c r="P47" s="5">
        <v>489.51820698</v>
      </c>
      <c r="Q47" s="5">
        <v>522.48349690000009</v>
      </c>
      <c r="R47" s="5">
        <v>522.48349690000009</v>
      </c>
      <c r="S47" s="5">
        <v>655.63233326000011</v>
      </c>
      <c r="T47" s="5">
        <v>831.62972192000007</v>
      </c>
      <c r="U47" s="5">
        <v>1287.4035678199998</v>
      </c>
      <c r="V47" s="5">
        <v>1287.4035678199998</v>
      </c>
      <c r="W47" s="5">
        <v>1287.4035678199998</v>
      </c>
    </row>
    <row r="48" spans="1:23" s="3" customFormat="1">
      <c r="A48" s="6" t="s">
        <v>146</v>
      </c>
      <c r="B48" s="6" t="s">
        <v>131</v>
      </c>
      <c r="C48" s="5">
        <v>0</v>
      </c>
      <c r="D48" s="5">
        <v>0</v>
      </c>
      <c r="E48" s="5">
        <v>0</v>
      </c>
      <c r="F48" s="5">
        <v>0</v>
      </c>
      <c r="G48" s="5">
        <v>0</v>
      </c>
      <c r="H48" s="5">
        <v>0</v>
      </c>
      <c r="I48" s="5">
        <v>0</v>
      </c>
      <c r="J48" s="5">
        <v>0</v>
      </c>
      <c r="K48" s="5">
        <v>0</v>
      </c>
      <c r="L48" s="5">
        <v>0</v>
      </c>
      <c r="M48" s="5">
        <v>0</v>
      </c>
      <c r="N48" s="5">
        <v>216.78408995999999</v>
      </c>
      <c r="O48" s="5">
        <v>216.78408995999999</v>
      </c>
      <c r="P48" s="5">
        <v>216.78408995999999</v>
      </c>
      <c r="Q48" s="5">
        <v>216.78408995999999</v>
      </c>
      <c r="R48" s="5">
        <v>216.78408995999999</v>
      </c>
      <c r="S48" s="5">
        <v>216.78408995999999</v>
      </c>
      <c r="T48" s="5">
        <v>216.78408995999999</v>
      </c>
      <c r="U48" s="5">
        <v>337.91248863999999</v>
      </c>
      <c r="V48" s="5">
        <v>337.91248863999999</v>
      </c>
      <c r="W48" s="5">
        <v>337.91248863999999</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249</v>
      </c>
      <c r="B52" s="100"/>
      <c r="C52" s="17">
        <v>-82.249064627975017</v>
      </c>
      <c r="D52" s="17">
        <v>-69.221402267024828</v>
      </c>
      <c r="E52" s="17">
        <v>-55.747525120703344</v>
      </c>
      <c r="F52" s="17">
        <v>-30.449332394911441</v>
      </c>
      <c r="G52" s="17">
        <v>33.403387584349915</v>
      </c>
      <c r="H52" s="17">
        <v>60.765410156721885</v>
      </c>
      <c r="I52" s="17">
        <v>89.41817142252637</v>
      </c>
      <c r="J52" s="17">
        <v>120.13513196573857</v>
      </c>
      <c r="K52" s="17">
        <v>168.34117200800083</v>
      </c>
      <c r="L52" s="17">
        <v>193.68734435798183</v>
      </c>
      <c r="M52" s="17">
        <v>402.25262904013164</v>
      </c>
      <c r="N52" s="17">
        <v>803.04328213454824</v>
      </c>
      <c r="O52" s="17">
        <v>832.126551743861</v>
      </c>
      <c r="P52" s="17">
        <v>995.12900140864213</v>
      </c>
      <c r="Q52" s="17">
        <v>1084.7736495484896</v>
      </c>
      <c r="R52" s="17">
        <v>1124.4926552269721</v>
      </c>
      <c r="S52" s="17">
        <v>1298.5681229133261</v>
      </c>
      <c r="T52" s="17">
        <v>1517.6325210289024</v>
      </c>
      <c r="U52" s="17">
        <v>2145.9137645811429</v>
      </c>
      <c r="V52" s="17">
        <v>2182.5488035147832</v>
      </c>
      <c r="W52" s="17">
        <v>2217.4741128663272</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312.20613539999999</v>
      </c>
      <c r="G57" s="5">
        <v>312.20613539999999</v>
      </c>
      <c r="H57" s="5">
        <v>312.20613539999999</v>
      </c>
      <c r="I57" s="5">
        <v>312.20613539999999</v>
      </c>
      <c r="J57" s="5">
        <v>312.20613539999999</v>
      </c>
      <c r="K57" s="5">
        <v>312.20613539999999</v>
      </c>
      <c r="L57" s="5">
        <v>312.20613539999999</v>
      </c>
      <c r="M57" s="5">
        <v>312.20613539999999</v>
      </c>
      <c r="N57" s="5">
        <v>312.20613539999999</v>
      </c>
      <c r="O57" s="5">
        <v>312.20613539999999</v>
      </c>
      <c r="P57" s="5">
        <v>312.20613539999999</v>
      </c>
      <c r="Q57" s="5">
        <v>312.20613539999999</v>
      </c>
      <c r="R57" s="5">
        <v>322.84934232000001</v>
      </c>
      <c r="S57" s="5">
        <v>824.95557276</v>
      </c>
      <c r="T57" s="5">
        <v>824.95557276</v>
      </c>
      <c r="U57" s="5">
        <v>824.95557276</v>
      </c>
      <c r="V57" s="5">
        <v>824.95557276</v>
      </c>
      <c r="W57" s="5">
        <v>824.95557276</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16.262911806137044</v>
      </c>
      <c r="D59" s="5">
        <v>12.087835384737048</v>
      </c>
      <c r="E59" s="5">
        <v>8.6288276265370492</v>
      </c>
      <c r="F59" s="5">
        <v>14.180525090037047</v>
      </c>
      <c r="G59" s="5">
        <v>20.67575489593705</v>
      </c>
      <c r="H59" s="5">
        <v>26.512822687737046</v>
      </c>
      <c r="I59" s="5">
        <v>32.315477609437053</v>
      </c>
      <c r="J59" s="5">
        <v>37.896265903437055</v>
      </c>
      <c r="K59" s="5">
        <v>46.283158625737045</v>
      </c>
      <c r="L59" s="5">
        <v>273.26580697873703</v>
      </c>
      <c r="M59" s="5">
        <v>525.79400127553697</v>
      </c>
      <c r="N59" s="5">
        <v>529.78447065973694</v>
      </c>
      <c r="O59" s="5">
        <v>533.58974007203688</v>
      </c>
      <c r="P59" s="5">
        <v>539.35327152753689</v>
      </c>
      <c r="Q59" s="5">
        <v>548.52197859923695</v>
      </c>
      <c r="R59" s="5">
        <v>554.58246746883697</v>
      </c>
      <c r="S59" s="5">
        <v>561.20438163253698</v>
      </c>
      <c r="T59" s="5">
        <v>568.97894802323697</v>
      </c>
      <c r="U59" s="5">
        <v>577.90184799933695</v>
      </c>
      <c r="V59" s="5">
        <v>581.799520726737</v>
      </c>
      <c r="W59" s="5">
        <v>585.67605729183697</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1017.64507628</v>
      </c>
      <c r="R60" s="5">
        <v>1017.64507628</v>
      </c>
      <c r="S60" s="5">
        <v>1182.59726581</v>
      </c>
      <c r="T60" s="5">
        <v>1182.59726581</v>
      </c>
      <c r="U60" s="5">
        <v>1182.59726581</v>
      </c>
      <c r="V60" s="5">
        <v>1182.59726581</v>
      </c>
      <c r="W60" s="5">
        <v>1182.59726581</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249</v>
      </c>
      <c r="B65" s="100"/>
      <c r="C65" s="17">
        <v>20.308833538701105</v>
      </c>
      <c r="D65" s="17">
        <v>20.468077546909988</v>
      </c>
      <c r="E65" s="17">
        <v>21.163055593628751</v>
      </c>
      <c r="F65" s="17">
        <v>343.12266589096782</v>
      </c>
      <c r="G65" s="17">
        <v>353.71693396718013</v>
      </c>
      <c r="H65" s="17">
        <v>363.85470622307054</v>
      </c>
      <c r="I65" s="17">
        <v>373.34644818303173</v>
      </c>
      <c r="J65" s="17">
        <v>383.28891841815465</v>
      </c>
      <c r="K65" s="17">
        <v>396.31196092918623</v>
      </c>
      <c r="L65" s="17">
        <v>627.80635572013909</v>
      </c>
      <c r="M65" s="17">
        <v>885.21767778383185</v>
      </c>
      <c r="N65" s="17">
        <v>893.5956257873238</v>
      </c>
      <c r="O65" s="17">
        <v>900.85704036306686</v>
      </c>
      <c r="P65" s="17">
        <v>911.42979085971604</v>
      </c>
      <c r="Q65" s="17">
        <v>1942.4953241147496</v>
      </c>
      <c r="R65" s="17">
        <v>1964.4856409383606</v>
      </c>
      <c r="S65" s="17">
        <v>2643.501523288116</v>
      </c>
      <c r="T65" s="17">
        <v>2655.6004770867244</v>
      </c>
      <c r="U65" s="17">
        <v>2669.105865692763</v>
      </c>
      <c r="V65" s="17">
        <v>2677.6847208955787</v>
      </c>
      <c r="W65" s="17">
        <v>2687.4913811806609</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249</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231.33881299999999</v>
      </c>
      <c r="T4" s="5">
        <v>231.33881299999999</v>
      </c>
      <c r="U4" s="5">
        <v>231.33881299999999</v>
      </c>
      <c r="V4" s="5">
        <v>231.33881299999999</v>
      </c>
      <c r="W4" s="5">
        <v>231.33881299999999</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799.50769194552686</v>
      </c>
      <c r="N7" s="5">
        <v>1022.151870724127</v>
      </c>
      <c r="O7" s="5">
        <v>1118.1540877948273</v>
      </c>
      <c r="P7" s="5">
        <v>1339.4969194128269</v>
      </c>
      <c r="Q7" s="5">
        <v>3088.0203213504283</v>
      </c>
      <c r="R7" s="5">
        <v>3174.9634808765286</v>
      </c>
      <c r="S7" s="5">
        <v>3264.4057966831288</v>
      </c>
      <c r="T7" s="5">
        <v>3369.6161824192286</v>
      </c>
      <c r="U7" s="5">
        <v>3566.5199672320277</v>
      </c>
      <c r="V7" s="5">
        <v>3630.5949651207279</v>
      </c>
      <c r="W7" s="5">
        <v>4791.9472337871257</v>
      </c>
    </row>
    <row r="8" spans="1:23">
      <c r="A8" s="6" t="s">
        <v>77</v>
      </c>
      <c r="B8" s="6" t="s">
        <v>130</v>
      </c>
      <c r="C8" s="5">
        <v>0</v>
      </c>
      <c r="D8" s="5">
        <v>20</v>
      </c>
      <c r="E8" s="5">
        <v>20</v>
      </c>
      <c r="F8" s="5">
        <v>20</v>
      </c>
      <c r="G8" s="5">
        <v>20</v>
      </c>
      <c r="H8" s="5">
        <v>20</v>
      </c>
      <c r="I8" s="5">
        <v>20</v>
      </c>
      <c r="J8" s="5">
        <v>20</v>
      </c>
      <c r="K8" s="5">
        <v>20</v>
      </c>
      <c r="L8" s="5">
        <v>20</v>
      </c>
      <c r="M8" s="5">
        <v>20</v>
      </c>
      <c r="N8" s="5">
        <v>276.17152596</v>
      </c>
      <c r="O8" s="5">
        <v>1268.4069178099999</v>
      </c>
      <c r="P8" s="5">
        <v>1766.5444899399999</v>
      </c>
      <c r="Q8" s="5">
        <v>4632.1719686499991</v>
      </c>
      <c r="R8" s="5">
        <v>4632.1719686499991</v>
      </c>
      <c r="S8" s="5">
        <v>5386.1870072199999</v>
      </c>
      <c r="T8" s="5">
        <v>6013.8749349300015</v>
      </c>
      <c r="U8" s="5">
        <v>7087.8523577000005</v>
      </c>
      <c r="V8" s="5">
        <v>7087.8523577000005</v>
      </c>
      <c r="W8" s="5">
        <v>7087.8523577000005</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2154.0205381999999</v>
      </c>
      <c r="R9" s="5">
        <v>2204.7170952500001</v>
      </c>
      <c r="S9" s="5">
        <v>2633.2477660600002</v>
      </c>
      <c r="T9" s="5">
        <v>2775.0884299200002</v>
      </c>
      <c r="U9" s="5">
        <v>2826.52154827</v>
      </c>
      <c r="V9" s="5">
        <v>2867.6955657500002</v>
      </c>
      <c r="W9" s="5">
        <v>2867.6955657500002</v>
      </c>
    </row>
    <row r="10" spans="1:23">
      <c r="A10" s="6" t="s">
        <v>77</v>
      </c>
      <c r="B10" s="6" t="s">
        <v>124</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77</v>
      </c>
      <c r="B11" s="6" t="s">
        <v>133</v>
      </c>
      <c r="C11" s="5">
        <v>0</v>
      </c>
      <c r="D11" s="5">
        <v>270</v>
      </c>
      <c r="E11" s="5">
        <v>270</v>
      </c>
      <c r="F11" s="5">
        <v>1170</v>
      </c>
      <c r="G11" s="5">
        <v>1170</v>
      </c>
      <c r="H11" s="5">
        <v>1170</v>
      </c>
      <c r="I11" s="5">
        <v>1170</v>
      </c>
      <c r="J11" s="5">
        <v>1170</v>
      </c>
      <c r="K11" s="5">
        <v>1170</v>
      </c>
      <c r="L11" s="5">
        <v>1170</v>
      </c>
      <c r="M11" s="5">
        <v>1170</v>
      </c>
      <c r="N11" s="5">
        <v>1170</v>
      </c>
      <c r="O11" s="5">
        <v>1170</v>
      </c>
      <c r="P11" s="5">
        <v>1170</v>
      </c>
      <c r="Q11" s="5">
        <v>1170</v>
      </c>
      <c r="R11" s="5">
        <v>1170</v>
      </c>
      <c r="S11" s="5">
        <v>1170</v>
      </c>
      <c r="T11" s="5">
        <v>1170</v>
      </c>
      <c r="U11" s="5">
        <v>1170</v>
      </c>
      <c r="V11" s="5">
        <v>1170</v>
      </c>
      <c r="W11" s="5">
        <v>1170</v>
      </c>
    </row>
    <row r="12" spans="1:23">
      <c r="A12" s="6" t="s">
        <v>77</v>
      </c>
      <c r="B12" s="6" t="s">
        <v>135</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249</v>
      </c>
      <c r="B13" s="100"/>
      <c r="C13" s="17">
        <v>-19.609775988923715</v>
      </c>
      <c r="D13" s="17">
        <v>42.283997590148417</v>
      </c>
      <c r="E13" s="17">
        <v>82.111702563064242</v>
      </c>
      <c r="F13" s="17">
        <v>2214.116925066302</v>
      </c>
      <c r="G13" s="17">
        <v>2309.8648986705293</v>
      </c>
      <c r="H13" s="17">
        <v>2411.4382270749447</v>
      </c>
      <c r="I13" s="17">
        <v>2519.5602583098043</v>
      </c>
      <c r="J13" s="17">
        <v>2638.8073603902694</v>
      </c>
      <c r="K13" s="17">
        <v>2827.8189876795745</v>
      </c>
      <c r="L13" s="17">
        <v>2913.7404628966824</v>
      </c>
      <c r="M13" s="17">
        <v>3219.9299578475043</v>
      </c>
      <c r="N13" s="17">
        <v>3741.0541394351781</v>
      </c>
      <c r="O13" s="17">
        <v>4871.8502761523141</v>
      </c>
      <c r="P13" s="17">
        <v>5639.7384787601432</v>
      </c>
      <c r="Q13" s="17">
        <v>10412.514542902394</v>
      </c>
      <c r="R13" s="17">
        <v>10600.339969980228</v>
      </c>
      <c r="S13" s="17">
        <v>12155.345819371445</v>
      </c>
      <c r="T13" s="17">
        <v>13079.242548702796</v>
      </c>
      <c r="U13" s="17">
        <v>14456.351065366211</v>
      </c>
      <c r="V13" s="17">
        <v>14614.52830004771</v>
      </c>
      <c r="W13" s="17">
        <v>15828.697977261196</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352.90527640371471</v>
      </c>
      <c r="P20" s="5">
        <v>396.07096779361467</v>
      </c>
      <c r="Q20" s="5">
        <v>1129.2557245984146</v>
      </c>
      <c r="R20" s="5">
        <v>1163.5517446540148</v>
      </c>
      <c r="S20" s="5">
        <v>1200.6559027265148</v>
      </c>
      <c r="T20" s="5">
        <v>1243.3268636014147</v>
      </c>
      <c r="U20" s="5">
        <v>1290.8996776334147</v>
      </c>
      <c r="V20" s="5">
        <v>1315.4148385975147</v>
      </c>
      <c r="W20" s="5">
        <v>1700.8376089821149</v>
      </c>
    </row>
    <row r="21" spans="1:23" s="3" customFormat="1">
      <c r="A21" s="6" t="s">
        <v>128</v>
      </c>
      <c r="B21" s="6" t="s">
        <v>130</v>
      </c>
      <c r="C21" s="5">
        <v>0</v>
      </c>
      <c r="D21" s="5">
        <v>0</v>
      </c>
      <c r="E21" s="5">
        <v>0</v>
      </c>
      <c r="F21" s="5">
        <v>0</v>
      </c>
      <c r="G21" s="5">
        <v>0</v>
      </c>
      <c r="H21" s="5">
        <v>0</v>
      </c>
      <c r="I21" s="5">
        <v>0</v>
      </c>
      <c r="J21" s="5">
        <v>0</v>
      </c>
      <c r="K21" s="5">
        <v>0</v>
      </c>
      <c r="L21" s="5">
        <v>0</v>
      </c>
      <c r="M21" s="5">
        <v>0</v>
      </c>
      <c r="N21" s="5">
        <v>84.923967840000003</v>
      </c>
      <c r="O21" s="5">
        <v>1077.15935969</v>
      </c>
      <c r="P21" s="5">
        <v>1350.7786991199998</v>
      </c>
      <c r="Q21" s="5">
        <v>2235.6117521899996</v>
      </c>
      <c r="R21" s="5">
        <v>2235.6117521899996</v>
      </c>
      <c r="S21" s="5">
        <v>2235.6117521899996</v>
      </c>
      <c r="T21" s="5">
        <v>2529.2081849099995</v>
      </c>
      <c r="U21" s="5">
        <v>2918.3484409399994</v>
      </c>
      <c r="V21" s="5">
        <v>2918.3484409399994</v>
      </c>
      <c r="W21" s="5">
        <v>2918.3484409399994</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1170</v>
      </c>
      <c r="O24" s="5">
        <v>1170</v>
      </c>
      <c r="P24" s="5">
        <v>1170</v>
      </c>
      <c r="Q24" s="5">
        <v>1170</v>
      </c>
      <c r="R24" s="5">
        <v>1170</v>
      </c>
      <c r="S24" s="5">
        <v>1170</v>
      </c>
      <c r="T24" s="5">
        <v>1170</v>
      </c>
      <c r="U24" s="5">
        <v>1170</v>
      </c>
      <c r="V24" s="5">
        <v>1170</v>
      </c>
      <c r="W24" s="5">
        <v>1170</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249</v>
      </c>
      <c r="B26" s="100"/>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2621.9409810597122</v>
      </c>
      <c r="O26" s="17">
        <v>3692.2392928889112</v>
      </c>
      <c r="P26" s="17">
        <v>4030.7936356628084</v>
      </c>
      <c r="Q26" s="17">
        <v>5665.8475533495839</v>
      </c>
      <c r="R26" s="17">
        <v>5720.160253700762</v>
      </c>
      <c r="S26" s="17">
        <v>5778.7415321709832</v>
      </c>
      <c r="T26" s="17">
        <v>6137.5165396672073</v>
      </c>
      <c r="U26" s="17">
        <v>6594.9097453068825</v>
      </c>
      <c r="V26" s="17">
        <v>6641.2418850624372</v>
      </c>
      <c r="W26" s="17">
        <v>7047.5382155042298</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1135.7655042745155</v>
      </c>
      <c r="R33" s="5">
        <v>1157.5498577545154</v>
      </c>
      <c r="S33" s="5">
        <v>1175.7631154178155</v>
      </c>
      <c r="T33" s="5">
        <v>1199.3390174581154</v>
      </c>
      <c r="U33" s="5">
        <v>1226.9248545580156</v>
      </c>
      <c r="V33" s="5">
        <v>1242.1028673671156</v>
      </c>
      <c r="W33" s="5">
        <v>1292.3840376177156</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20</v>
      </c>
      <c r="P34" s="5">
        <v>244.5182327</v>
      </c>
      <c r="Q34" s="5">
        <v>1133.0619708499999</v>
      </c>
      <c r="R34" s="5">
        <v>1133.0619708499999</v>
      </c>
      <c r="S34" s="5">
        <v>1601.3275722799999</v>
      </c>
      <c r="T34" s="5">
        <v>1711.0934627300001</v>
      </c>
      <c r="U34" s="5">
        <v>1778.60978243</v>
      </c>
      <c r="V34" s="5">
        <v>1778.60978243</v>
      </c>
      <c r="W34" s="5">
        <v>1778.60978243</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336.91540809999998</v>
      </c>
      <c r="T35" s="5">
        <v>336.91540809999998</v>
      </c>
      <c r="U35" s="5">
        <v>336.91540809999998</v>
      </c>
      <c r="V35" s="5">
        <v>336.91540809999998</v>
      </c>
      <c r="W35" s="5">
        <v>336.91540809999998</v>
      </c>
    </row>
    <row r="36" spans="1:23" s="3" customFormat="1">
      <c r="A36" s="6" t="s">
        <v>145</v>
      </c>
      <c r="B36" s="6" t="s">
        <v>124</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249</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273.03852412155754</v>
      </c>
      <c r="P39" s="17">
        <v>526.00753252060008</v>
      </c>
      <c r="Q39" s="17">
        <v>2384.0874183418937</v>
      </c>
      <c r="R39" s="17">
        <v>2413.9049435844236</v>
      </c>
      <c r="S39" s="17">
        <v>3246.6729817452042</v>
      </c>
      <c r="T39" s="17">
        <v>3388.2343970661118</v>
      </c>
      <c r="U39" s="17">
        <v>3494.1167217637494</v>
      </c>
      <c r="V39" s="17">
        <v>3518.4649121157117</v>
      </c>
      <c r="W39" s="17">
        <v>3577.2744942596</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279.57715330129133</v>
      </c>
      <c r="Q46" s="5">
        <v>322.37075211729132</v>
      </c>
      <c r="R46" s="5">
        <v>345.42541221439132</v>
      </c>
      <c r="S46" s="5">
        <v>371.09772603389132</v>
      </c>
      <c r="T46" s="5">
        <v>400.25478746429133</v>
      </c>
      <c r="U46" s="5">
        <v>510.85858455229135</v>
      </c>
      <c r="V46" s="5">
        <v>530.36591781219136</v>
      </c>
      <c r="W46" s="5">
        <v>548.10031509749138</v>
      </c>
    </row>
    <row r="47" spans="1:23" s="3" customFormat="1">
      <c r="A47" s="6" t="s">
        <v>146</v>
      </c>
      <c r="B47" s="6" t="s">
        <v>130</v>
      </c>
      <c r="C47" s="5">
        <v>0</v>
      </c>
      <c r="D47" s="5">
        <v>0</v>
      </c>
      <c r="E47" s="5">
        <v>0</v>
      </c>
      <c r="F47" s="5">
        <v>0</v>
      </c>
      <c r="G47" s="5">
        <v>0</v>
      </c>
      <c r="H47" s="5">
        <v>0</v>
      </c>
      <c r="I47" s="5">
        <v>0</v>
      </c>
      <c r="J47" s="5">
        <v>0</v>
      </c>
      <c r="K47" s="5">
        <v>0</v>
      </c>
      <c r="L47" s="5">
        <v>0</v>
      </c>
      <c r="M47" s="5">
        <v>0</v>
      </c>
      <c r="N47" s="5">
        <v>171.24755812000001</v>
      </c>
      <c r="O47" s="5">
        <v>171.24755812000001</v>
      </c>
      <c r="P47" s="5">
        <v>171.24755812000001</v>
      </c>
      <c r="Q47" s="5">
        <v>555.49777932999996</v>
      </c>
      <c r="R47" s="5">
        <v>555.49777932999996</v>
      </c>
      <c r="S47" s="5">
        <v>638.09149703000003</v>
      </c>
      <c r="T47" s="5">
        <v>862.41710157</v>
      </c>
      <c r="U47" s="5">
        <v>1479.7379486099999</v>
      </c>
      <c r="V47" s="5">
        <v>1479.7379486099999</v>
      </c>
      <c r="W47" s="5">
        <v>1479.7379486099999</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146</v>
      </c>
      <c r="B50" s="6" t="s">
        <v>133</v>
      </c>
      <c r="C50" s="5">
        <v>0</v>
      </c>
      <c r="D50" s="5">
        <v>85</v>
      </c>
      <c r="E50" s="5">
        <v>85</v>
      </c>
      <c r="F50" s="5">
        <v>85</v>
      </c>
      <c r="G50" s="5">
        <v>85</v>
      </c>
      <c r="H50" s="5">
        <v>85</v>
      </c>
      <c r="I50" s="5">
        <v>85</v>
      </c>
      <c r="J50" s="5">
        <v>85</v>
      </c>
      <c r="K50" s="5">
        <v>85</v>
      </c>
      <c r="L50" s="5">
        <v>85</v>
      </c>
      <c r="M50" s="5">
        <v>85</v>
      </c>
      <c r="N50" s="5">
        <v>85</v>
      </c>
      <c r="O50" s="5">
        <v>85</v>
      </c>
      <c r="P50" s="5">
        <v>85</v>
      </c>
      <c r="Q50" s="5">
        <v>85</v>
      </c>
      <c r="R50" s="5">
        <v>85</v>
      </c>
      <c r="S50" s="5">
        <v>85</v>
      </c>
      <c r="T50" s="5">
        <v>85</v>
      </c>
      <c r="U50" s="5">
        <v>85</v>
      </c>
      <c r="V50" s="5">
        <v>85</v>
      </c>
      <c r="W50" s="5">
        <v>85</v>
      </c>
    </row>
    <row r="51" spans="1:23" s="3" customFormat="1">
      <c r="A51" s="6" t="s">
        <v>146</v>
      </c>
      <c r="B51" s="6" t="s">
        <v>135</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249</v>
      </c>
      <c r="B52" s="100"/>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384.31060767454824</v>
      </c>
      <c r="O52" s="17">
        <v>413.393877283861</v>
      </c>
      <c r="P52" s="17">
        <v>532.63486348864217</v>
      </c>
      <c r="Q52" s="17">
        <v>973.56444291848936</v>
      </c>
      <c r="R52" s="17">
        <v>1013.283448596972</v>
      </c>
      <c r="S52" s="17">
        <v>1136.8037976233259</v>
      </c>
      <c r="T52" s="17">
        <v>1404.1964116189022</v>
      </c>
      <c r="U52" s="17">
        <v>2150.6391769411434</v>
      </c>
      <c r="V52" s="17">
        <v>2187.2742158747833</v>
      </c>
      <c r="W52" s="17">
        <v>2222.1995252263273</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231.33881299999999</v>
      </c>
      <c r="T56" s="5">
        <v>231.33881299999999</v>
      </c>
      <c r="U56" s="5">
        <v>231.33881299999999</v>
      </c>
      <c r="V56" s="5">
        <v>231.33881299999999</v>
      </c>
      <c r="W56" s="5">
        <v>231.33881299999999</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258.75199154553707</v>
      </c>
      <c r="N59" s="5">
        <v>416.91213918973705</v>
      </c>
      <c r="O59" s="5">
        <v>420.71740860203704</v>
      </c>
      <c r="P59" s="5">
        <v>470.24240352753708</v>
      </c>
      <c r="Q59" s="5">
        <v>479.41111059923708</v>
      </c>
      <c r="R59" s="5">
        <v>485.4715994688371</v>
      </c>
      <c r="S59" s="5">
        <v>492.09351363253711</v>
      </c>
      <c r="T59" s="5">
        <v>499.8680800232371</v>
      </c>
      <c r="U59" s="5">
        <v>508.79097999933708</v>
      </c>
      <c r="V59" s="5">
        <v>512.68865272673713</v>
      </c>
      <c r="W59" s="5">
        <v>1219.7388510518372</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708.00046627999996</v>
      </c>
      <c r="R60" s="5">
        <v>708.00046627999996</v>
      </c>
      <c r="S60" s="5">
        <v>911.15618572000005</v>
      </c>
      <c r="T60" s="5">
        <v>911.15618572000005</v>
      </c>
      <c r="U60" s="5">
        <v>911.15618572000005</v>
      </c>
      <c r="V60" s="5">
        <v>911.15618572000005</v>
      </c>
      <c r="W60" s="5">
        <v>911.15618572000005</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249</v>
      </c>
      <c r="B65" s="100"/>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305.96953265383189</v>
      </c>
      <c r="N65" s="17">
        <v>468.51715891732391</v>
      </c>
      <c r="O65" s="17">
        <v>475.77857349306703</v>
      </c>
      <c r="P65" s="17">
        <v>530.11278745971617</v>
      </c>
      <c r="Q65" s="17">
        <v>1251.5337107147498</v>
      </c>
      <c r="R65" s="17">
        <v>1262.8808206183605</v>
      </c>
      <c r="S65" s="17">
        <v>1709.3328154381163</v>
      </c>
      <c r="T65" s="17">
        <v>1721.4317692367244</v>
      </c>
      <c r="U65" s="17">
        <v>1734.9371578427633</v>
      </c>
      <c r="V65" s="17">
        <v>1743.5160130455793</v>
      </c>
      <c r="W65" s="17">
        <v>2456.496335090661</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114.0205382</v>
      </c>
      <c r="R74" s="5">
        <v>164.71709525</v>
      </c>
      <c r="S74" s="5">
        <v>256.33235796000002</v>
      </c>
      <c r="T74" s="5">
        <v>398.17302181999997</v>
      </c>
      <c r="U74" s="5">
        <v>449.60614016999995</v>
      </c>
      <c r="V74" s="5">
        <v>490.78015765000004</v>
      </c>
      <c r="W74" s="5">
        <v>490.78015765000004</v>
      </c>
    </row>
    <row r="75" spans="1:23" s="3" customFormat="1">
      <c r="A75" s="6" t="s">
        <v>148</v>
      </c>
      <c r="B75" s="6" t="s">
        <v>124</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249</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137.48141757767664</v>
      </c>
      <c r="R78" s="17">
        <v>190.11050347970928</v>
      </c>
      <c r="S78" s="17">
        <v>283.79469239381393</v>
      </c>
      <c r="T78" s="17">
        <v>427.8634311138461</v>
      </c>
      <c r="U78" s="17">
        <v>481.74826351166843</v>
      </c>
      <c r="V78" s="17">
        <v>524.03127394919738</v>
      </c>
      <c r="W78" s="17">
        <v>525.18940718037732</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1038.1920269899999</v>
      </c>
      <c r="K7" s="5">
        <v>1038.1920269899999</v>
      </c>
      <c r="L7" s="5">
        <v>1038.1920269899999</v>
      </c>
      <c r="M7" s="5">
        <v>1038.1920269899999</v>
      </c>
      <c r="N7" s="5">
        <v>1038.1920269899999</v>
      </c>
      <c r="O7" s="5">
        <v>1038.1920269899999</v>
      </c>
      <c r="P7" s="5">
        <v>1038.1920269899999</v>
      </c>
      <c r="Q7" s="5">
        <v>1038.1920269899999</v>
      </c>
      <c r="R7" s="5">
        <v>1038.1920269899999</v>
      </c>
      <c r="S7" s="5">
        <v>1038.1920269899999</v>
      </c>
      <c r="T7" s="5">
        <v>1038.1920269899999</v>
      </c>
      <c r="U7" s="5">
        <v>1038.1920269899999</v>
      </c>
      <c r="V7" s="5">
        <v>1038.1920269899999</v>
      </c>
      <c r="W7" s="5">
        <v>1038.1920269899999</v>
      </c>
      <c r="X7" s="5">
        <v>1038.1920269899999</v>
      </c>
      <c r="Z7" s="64"/>
    </row>
    <row r="8" spans="1:26">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406.80797301000001</v>
      </c>
      <c r="J10" s="5">
        <v>406.80797301000001</v>
      </c>
      <c r="K10" s="5">
        <v>406.80797301000001</v>
      </c>
      <c r="L10" s="5">
        <v>406.80797301000001</v>
      </c>
      <c r="M10" s="5">
        <v>406.80797301000001</v>
      </c>
      <c r="N10" s="5">
        <v>406.80797301000001</v>
      </c>
      <c r="O10" s="5">
        <v>406.80797301000001</v>
      </c>
      <c r="P10" s="5">
        <v>406.80797301000001</v>
      </c>
      <c r="Q10" s="5">
        <v>406.80797301000001</v>
      </c>
      <c r="R10" s="5">
        <v>406.80797301000001</v>
      </c>
      <c r="S10" s="5">
        <v>406.80797301000001</v>
      </c>
      <c r="T10" s="5">
        <v>406.80797301000001</v>
      </c>
      <c r="U10" s="5">
        <v>406.80797301000001</v>
      </c>
      <c r="V10" s="5">
        <v>406.80797301000001</v>
      </c>
      <c r="W10" s="5">
        <v>406.80797301000001</v>
      </c>
      <c r="X10" s="5">
        <v>406.80797301000001</v>
      </c>
      <c r="Z10" s="64"/>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145</v>
      </c>
      <c r="B12" s="54" t="s">
        <v>170</v>
      </c>
      <c r="C12" s="54" t="s">
        <v>171</v>
      </c>
      <c r="D12" s="5">
        <v>0</v>
      </c>
      <c r="E12" s="5">
        <v>0</v>
      </c>
      <c r="F12" s="5">
        <v>0</v>
      </c>
      <c r="G12" s="5">
        <v>0</v>
      </c>
      <c r="H12" s="5">
        <v>0</v>
      </c>
      <c r="I12" s="5">
        <v>0</v>
      </c>
      <c r="J12" s="5">
        <v>184.55710135000001</v>
      </c>
      <c r="K12" s="5">
        <v>245.35772792</v>
      </c>
      <c r="L12" s="5">
        <v>914.14484127000003</v>
      </c>
      <c r="M12" s="5">
        <v>914.14484127000003</v>
      </c>
      <c r="N12" s="5">
        <v>914.14484127000003</v>
      </c>
      <c r="O12" s="5">
        <v>914.14484127000003</v>
      </c>
      <c r="P12" s="5">
        <v>914.14484127000003</v>
      </c>
      <c r="Q12" s="5">
        <v>914.14484127000003</v>
      </c>
      <c r="R12" s="5">
        <v>914.14484127000003</v>
      </c>
      <c r="S12" s="5">
        <v>914.14484127000003</v>
      </c>
      <c r="T12" s="5">
        <v>914.14484127000003</v>
      </c>
      <c r="U12" s="5">
        <v>914.14484127000003</v>
      </c>
      <c r="V12" s="5">
        <v>914.14484127000003</v>
      </c>
      <c r="W12" s="5">
        <v>914.14484127000003</v>
      </c>
      <c r="X12" s="5">
        <v>914.14484127000003</v>
      </c>
      <c r="Z12" s="64"/>
    </row>
    <row r="13" spans="1:26">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0</v>
      </c>
      <c r="E14" s="5">
        <v>115</v>
      </c>
      <c r="F14" s="5">
        <v>115</v>
      </c>
      <c r="G14" s="5">
        <v>115</v>
      </c>
      <c r="H14" s="5">
        <v>115</v>
      </c>
      <c r="I14" s="5">
        <v>201.28390350000001</v>
      </c>
      <c r="J14" s="5">
        <v>288.54407859999998</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128</v>
      </c>
      <c r="B15" s="54" t="s">
        <v>176</v>
      </c>
      <c r="C15" s="54" t="s">
        <v>177</v>
      </c>
      <c r="D15" s="5">
        <v>0</v>
      </c>
      <c r="E15" s="5">
        <v>150</v>
      </c>
      <c r="F15" s="5">
        <v>150</v>
      </c>
      <c r="G15" s="5">
        <v>150</v>
      </c>
      <c r="H15" s="5">
        <v>150</v>
      </c>
      <c r="I15" s="5">
        <v>150</v>
      </c>
      <c r="J15" s="5">
        <v>232.67092477</v>
      </c>
      <c r="K15" s="5">
        <v>232.67092477</v>
      </c>
      <c r="L15" s="5">
        <v>232.67092477</v>
      </c>
      <c r="M15" s="5">
        <v>232.67092477</v>
      </c>
      <c r="N15" s="5">
        <v>232.67092477</v>
      </c>
      <c r="O15" s="5">
        <v>232.67092477</v>
      </c>
      <c r="P15" s="5">
        <v>232.67092477</v>
      </c>
      <c r="Q15" s="5">
        <v>232.67092477</v>
      </c>
      <c r="R15" s="5">
        <v>232.67092477</v>
      </c>
      <c r="S15" s="5">
        <v>232.67092477</v>
      </c>
      <c r="T15" s="5">
        <v>232.67092477</v>
      </c>
      <c r="U15" s="5">
        <v>232.67092477</v>
      </c>
      <c r="V15" s="5">
        <v>232.67092477</v>
      </c>
      <c r="W15" s="5">
        <v>232.67092477</v>
      </c>
      <c r="X15" s="5">
        <v>232.67092477</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17.69615817</v>
      </c>
      <c r="H24" s="5">
        <v>17.69615817</v>
      </c>
      <c r="I24" s="5">
        <v>17.69615817</v>
      </c>
      <c r="J24" s="5">
        <v>17.69615817</v>
      </c>
      <c r="K24" s="5">
        <v>17.69615817</v>
      </c>
      <c r="L24" s="5">
        <v>17.69615817</v>
      </c>
      <c r="M24" s="5">
        <v>17.69615817</v>
      </c>
      <c r="N24" s="5">
        <v>17.69615817</v>
      </c>
      <c r="O24" s="5">
        <v>17.69615817</v>
      </c>
      <c r="P24" s="5">
        <v>17.69615817</v>
      </c>
      <c r="Q24" s="5">
        <v>17.69615817</v>
      </c>
      <c r="R24" s="5">
        <v>17.69615817</v>
      </c>
      <c r="S24" s="5">
        <v>17.69615817</v>
      </c>
      <c r="T24" s="5">
        <v>17.69615817</v>
      </c>
      <c r="U24" s="5">
        <v>17.69615817</v>
      </c>
      <c r="V24" s="5">
        <v>17.69615817</v>
      </c>
      <c r="W24" s="5">
        <v>17.69615817</v>
      </c>
      <c r="X24" s="5">
        <v>17.69615817</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0</v>
      </c>
      <c r="G27" s="5">
        <v>82.303841829999996</v>
      </c>
      <c r="H27" s="5">
        <v>242.30384183000001</v>
      </c>
      <c r="I27" s="5">
        <v>402.30384183000001</v>
      </c>
      <c r="J27" s="5">
        <v>562.30384183000001</v>
      </c>
      <c r="K27" s="5">
        <v>562.30384183000001</v>
      </c>
      <c r="L27" s="5">
        <v>562.30384183000001</v>
      </c>
      <c r="M27" s="5">
        <v>562.30384183000001</v>
      </c>
      <c r="N27" s="5">
        <v>562.30384183000001</v>
      </c>
      <c r="O27" s="5">
        <v>562.30384183000001</v>
      </c>
      <c r="P27" s="5">
        <v>562.30384183000001</v>
      </c>
      <c r="Q27" s="5">
        <v>562.30384183000001</v>
      </c>
      <c r="R27" s="5">
        <v>562.30384183000001</v>
      </c>
      <c r="S27" s="5">
        <v>562.30384183000001</v>
      </c>
      <c r="T27" s="5">
        <v>562.30384183000001</v>
      </c>
      <c r="U27" s="5">
        <v>562.30384183000001</v>
      </c>
      <c r="V27" s="5">
        <v>562.30384183000001</v>
      </c>
      <c r="W27" s="5">
        <v>562.30384183000001</v>
      </c>
      <c r="X27" s="5">
        <v>562.30384183000001</v>
      </c>
      <c r="Z27" s="64"/>
    </row>
    <row r="28" spans="1:26">
      <c r="A28" s="54" t="s">
        <v>147</v>
      </c>
      <c r="B28" s="54" t="s">
        <v>202</v>
      </c>
      <c r="C28" s="54" t="s">
        <v>203</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147</v>
      </c>
      <c r="B29" s="54" t="s">
        <v>204</v>
      </c>
      <c r="C29" s="54" t="s">
        <v>205</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0</v>
      </c>
      <c r="E34" s="5">
        <v>0</v>
      </c>
      <c r="F34" s="5">
        <v>0</v>
      </c>
      <c r="G34" s="5">
        <v>0</v>
      </c>
      <c r="H34" s="5">
        <v>0</v>
      </c>
      <c r="I34" s="5">
        <v>0</v>
      </c>
      <c r="J34" s="5">
        <v>0</v>
      </c>
      <c r="K34" s="5">
        <v>0</v>
      </c>
      <c r="L34" s="5">
        <v>0</v>
      </c>
      <c r="M34" s="5">
        <v>42.536000319999999</v>
      </c>
      <c r="N34" s="5">
        <v>467.40327243000002</v>
      </c>
      <c r="O34" s="5">
        <v>949.23214232999999</v>
      </c>
      <c r="P34" s="5">
        <v>949.23214232999999</v>
      </c>
      <c r="Q34" s="5">
        <v>949.23214232999999</v>
      </c>
      <c r="R34" s="5">
        <v>949.23214232999999</v>
      </c>
      <c r="S34" s="5">
        <v>949.23214232999999</v>
      </c>
      <c r="T34" s="5">
        <v>949.23214232999999</v>
      </c>
      <c r="U34" s="5">
        <v>949.23214232999999</v>
      </c>
      <c r="V34" s="5">
        <v>949.23214232999999</v>
      </c>
      <c r="W34" s="5">
        <v>949.23214232999999</v>
      </c>
      <c r="X34" s="5">
        <v>949.23214232999999</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2" t="s">
        <v>226</v>
      </c>
      <c r="B40" s="102"/>
      <c r="C40" s="85"/>
      <c r="D40" s="5">
        <v>0</v>
      </c>
      <c r="E40" s="5">
        <v>0</v>
      </c>
      <c r="F40" s="5">
        <v>0</v>
      </c>
      <c r="G40" s="5">
        <v>0</v>
      </c>
      <c r="H40" s="5">
        <v>0</v>
      </c>
      <c r="I40" s="5">
        <v>0</v>
      </c>
      <c r="J40" s="5">
        <v>0</v>
      </c>
      <c r="K40" s="5">
        <v>0</v>
      </c>
      <c r="L40" s="5">
        <v>0</v>
      </c>
      <c r="M40" s="5">
        <v>0</v>
      </c>
      <c r="N40" s="5">
        <v>0</v>
      </c>
      <c r="O40" s="5">
        <v>0</v>
      </c>
      <c r="P40" s="5">
        <v>1812.5</v>
      </c>
      <c r="Q40" s="5">
        <v>1812.5</v>
      </c>
      <c r="R40" s="5">
        <v>1812.5</v>
      </c>
      <c r="S40" s="5">
        <v>1812.5</v>
      </c>
      <c r="T40" s="5">
        <v>1812.5</v>
      </c>
      <c r="U40" s="5">
        <v>1812.5</v>
      </c>
      <c r="V40" s="5">
        <v>1812.5</v>
      </c>
      <c r="W40" s="5">
        <v>1812.5</v>
      </c>
      <c r="X40" s="5">
        <v>1812.5</v>
      </c>
      <c r="Z40" s="64"/>
    </row>
    <row r="41" spans="1:26">
      <c r="A41" s="101" t="s">
        <v>227</v>
      </c>
      <c r="B41" s="101"/>
      <c r="C41" s="86"/>
      <c r="D41" s="55">
        <v>0</v>
      </c>
      <c r="E41" s="55">
        <v>790</v>
      </c>
      <c r="F41" s="55">
        <v>790</v>
      </c>
      <c r="G41" s="55">
        <v>890</v>
      </c>
      <c r="H41" s="55">
        <v>1050</v>
      </c>
      <c r="I41" s="55">
        <v>1703.09187651</v>
      </c>
      <c r="J41" s="55">
        <v>3405.7721047200002</v>
      </c>
      <c r="K41" s="55">
        <v>3478.0286526899999</v>
      </c>
      <c r="L41" s="55">
        <v>4146.8157660400002</v>
      </c>
      <c r="M41" s="55">
        <v>4189.3517663599996</v>
      </c>
      <c r="N41" s="55">
        <v>4614.2190384700007</v>
      </c>
      <c r="O41" s="55">
        <v>5351.0479083700002</v>
      </c>
      <c r="P41" s="55">
        <v>7163.5479083700002</v>
      </c>
      <c r="Q41" s="55">
        <v>7163.5479083700002</v>
      </c>
      <c r="R41" s="55">
        <v>7163.5479083700002</v>
      </c>
      <c r="S41" s="55">
        <v>7163.5479083700002</v>
      </c>
      <c r="T41" s="55">
        <v>7163.5479083700002</v>
      </c>
      <c r="U41" s="55">
        <v>7163.5479083700002</v>
      </c>
      <c r="V41" s="55">
        <v>7163.5479083700002</v>
      </c>
      <c r="W41" s="55">
        <v>7163.5479083700002</v>
      </c>
      <c r="X41" s="55">
        <v>7163.5479083700002</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0</v>
      </c>
      <c r="E45" s="5">
        <v>0</v>
      </c>
      <c r="F45" s="5">
        <v>0</v>
      </c>
      <c r="G45" s="5">
        <v>0</v>
      </c>
      <c r="H45" s="5">
        <v>349.96063758999998</v>
      </c>
      <c r="I45" s="5">
        <v>600</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300</v>
      </c>
      <c r="S51" s="5">
        <v>500</v>
      </c>
      <c r="T51" s="5">
        <v>500</v>
      </c>
      <c r="U51" s="5">
        <v>500</v>
      </c>
      <c r="V51" s="5">
        <v>500</v>
      </c>
      <c r="W51" s="5">
        <v>500</v>
      </c>
      <c r="X51" s="5">
        <v>500</v>
      </c>
      <c r="Z51" s="64"/>
    </row>
    <row r="52" spans="1:26">
      <c r="A52" s="54" t="s">
        <v>145</v>
      </c>
      <c r="B52" s="54" t="s">
        <v>170</v>
      </c>
      <c r="C52" s="54" t="s">
        <v>171</v>
      </c>
      <c r="D52" s="5">
        <v>0</v>
      </c>
      <c r="E52" s="5">
        <v>500</v>
      </c>
      <c r="F52" s="5">
        <v>500</v>
      </c>
      <c r="G52" s="5">
        <v>500</v>
      </c>
      <c r="H52" s="5">
        <v>500</v>
      </c>
      <c r="I52" s="5">
        <v>500</v>
      </c>
      <c r="J52" s="5">
        <v>500</v>
      </c>
      <c r="K52" s="5">
        <v>1840.9276448099999</v>
      </c>
      <c r="L52" s="5">
        <v>2085.8551587299999</v>
      </c>
      <c r="M52" s="5">
        <v>2085.8551587299999</v>
      </c>
      <c r="N52" s="5">
        <v>2085.8551587299999</v>
      </c>
      <c r="O52" s="5">
        <v>2085.8551587299999</v>
      </c>
      <c r="P52" s="5">
        <v>2085.8551587299999</v>
      </c>
      <c r="Q52" s="5">
        <v>2085.8551587299999</v>
      </c>
      <c r="R52" s="5">
        <v>2085.8551587299999</v>
      </c>
      <c r="S52" s="5">
        <v>2085.8551587299999</v>
      </c>
      <c r="T52" s="5">
        <v>2085.8551587299999</v>
      </c>
      <c r="U52" s="5">
        <v>2085.8551587299999</v>
      </c>
      <c r="V52" s="5">
        <v>2085.8551587299999</v>
      </c>
      <c r="W52" s="5">
        <v>2085.8551587299999</v>
      </c>
      <c r="X52" s="5">
        <v>2085.8551587299999</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467.32907523</v>
      </c>
      <c r="P55" s="5">
        <v>467.32907523</v>
      </c>
      <c r="Q55" s="5">
        <v>467.32907523</v>
      </c>
      <c r="R55" s="5">
        <v>467.32907523</v>
      </c>
      <c r="S55" s="5">
        <v>467.32907523</v>
      </c>
      <c r="T55" s="5">
        <v>467.32907523</v>
      </c>
      <c r="U55" s="5">
        <v>467.32907523</v>
      </c>
      <c r="V55" s="5">
        <v>467.32907523</v>
      </c>
      <c r="W55" s="5">
        <v>467.32907523</v>
      </c>
      <c r="X55" s="5">
        <v>467.32907523</v>
      </c>
      <c r="Z55" s="64"/>
    </row>
    <row r="56" spans="1:26">
      <c r="A56" s="54" t="s">
        <v>128</v>
      </c>
      <c r="B56" s="54" t="s">
        <v>178</v>
      </c>
      <c r="C56" s="54" t="s">
        <v>179</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0</v>
      </c>
      <c r="E64" s="5">
        <v>209</v>
      </c>
      <c r="F64" s="5">
        <v>209</v>
      </c>
      <c r="G64" s="5">
        <v>209</v>
      </c>
      <c r="H64" s="5">
        <v>209</v>
      </c>
      <c r="I64" s="5">
        <v>432.30384183000001</v>
      </c>
      <c r="J64" s="5">
        <v>432.30384183000001</v>
      </c>
      <c r="K64" s="5">
        <v>432.30384183000001</v>
      </c>
      <c r="L64" s="5">
        <v>432.30384183000001</v>
      </c>
      <c r="M64" s="5">
        <v>432.30384183000001</v>
      </c>
      <c r="N64" s="5">
        <v>432.30384183000001</v>
      </c>
      <c r="O64" s="5">
        <v>432.30384183000001</v>
      </c>
      <c r="P64" s="5">
        <v>432.30384183000001</v>
      </c>
      <c r="Q64" s="5">
        <v>432.30384183000001</v>
      </c>
      <c r="R64" s="5">
        <v>432.30384183000001</v>
      </c>
      <c r="S64" s="5">
        <v>432.30384183000001</v>
      </c>
      <c r="T64" s="5">
        <v>432.30384183000001</v>
      </c>
      <c r="U64" s="5">
        <v>432.30384183000001</v>
      </c>
      <c r="V64" s="5">
        <v>432.30384183000001</v>
      </c>
      <c r="W64" s="5">
        <v>432.30384183000001</v>
      </c>
      <c r="X64" s="5">
        <v>432.30384183000001</v>
      </c>
      <c r="Z64" s="64"/>
    </row>
    <row r="65" spans="1:26">
      <c r="A65" s="54" t="s">
        <v>146</v>
      </c>
      <c r="B65" s="54" t="s">
        <v>196</v>
      </c>
      <c r="C65" s="54" t="s">
        <v>197</v>
      </c>
      <c r="D65" s="5">
        <v>0</v>
      </c>
      <c r="E65" s="5">
        <v>151.19999999999999</v>
      </c>
      <c r="F65" s="5">
        <v>151.19999999999999</v>
      </c>
      <c r="G65" s="5">
        <v>151.19999999999999</v>
      </c>
      <c r="H65" s="5">
        <v>151.19999999999999</v>
      </c>
      <c r="I65" s="5">
        <v>151.19999999999999</v>
      </c>
      <c r="J65" s="5">
        <v>151.19999999999999</v>
      </c>
      <c r="K65" s="5">
        <v>270</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146</v>
      </c>
      <c r="B66" s="54" t="s">
        <v>198</v>
      </c>
      <c r="C66" s="54" t="s">
        <v>199</v>
      </c>
      <c r="D66" s="5">
        <v>0</v>
      </c>
      <c r="E66" s="5">
        <v>0</v>
      </c>
      <c r="F66" s="5">
        <v>0</v>
      </c>
      <c r="G66" s="5">
        <v>0</v>
      </c>
      <c r="H66" s="5">
        <v>219.8</v>
      </c>
      <c r="I66" s="5">
        <v>476.49615817</v>
      </c>
      <c r="J66" s="5">
        <v>718.8</v>
      </c>
      <c r="K66" s="5">
        <v>1080</v>
      </c>
      <c r="L66" s="5">
        <v>1080</v>
      </c>
      <c r="M66" s="5">
        <v>1080</v>
      </c>
      <c r="N66" s="5">
        <v>1080</v>
      </c>
      <c r="O66" s="5">
        <v>1080</v>
      </c>
      <c r="P66" s="5">
        <v>1080</v>
      </c>
      <c r="Q66" s="5">
        <v>1080</v>
      </c>
      <c r="R66" s="5">
        <v>1080</v>
      </c>
      <c r="S66" s="5">
        <v>1080</v>
      </c>
      <c r="T66" s="5">
        <v>1906.70158825</v>
      </c>
      <c r="U66" s="5">
        <v>1906.70158825</v>
      </c>
      <c r="V66" s="5">
        <v>2000</v>
      </c>
      <c r="W66" s="5">
        <v>2000</v>
      </c>
      <c r="X66" s="5">
        <v>2000</v>
      </c>
      <c r="Z66" s="64"/>
    </row>
    <row r="67" spans="1:26">
      <c r="A67" s="54" t="s">
        <v>146</v>
      </c>
      <c r="B67" s="54" t="s">
        <v>200</v>
      </c>
      <c r="C67" s="54" t="s">
        <v>201</v>
      </c>
      <c r="D67" s="5">
        <v>0</v>
      </c>
      <c r="E67" s="5">
        <v>0</v>
      </c>
      <c r="F67" s="5">
        <v>0</v>
      </c>
      <c r="G67" s="5">
        <v>0</v>
      </c>
      <c r="H67" s="5">
        <v>0</v>
      </c>
      <c r="I67" s="5">
        <v>0</v>
      </c>
      <c r="J67" s="5">
        <v>237.69615816999999</v>
      </c>
      <c r="K67" s="5">
        <v>237.69615816999999</v>
      </c>
      <c r="L67" s="5">
        <v>237.69615816999999</v>
      </c>
      <c r="M67" s="5">
        <v>237.69615816999999</v>
      </c>
      <c r="N67" s="5">
        <v>237.69615816999999</v>
      </c>
      <c r="O67" s="5">
        <v>237.69615816999999</v>
      </c>
      <c r="P67" s="5">
        <v>237.69615816999999</v>
      </c>
      <c r="Q67" s="5">
        <v>237.69615816999999</v>
      </c>
      <c r="R67" s="5">
        <v>237.69615816999999</v>
      </c>
      <c r="S67" s="5">
        <v>237.69615816999999</v>
      </c>
      <c r="T67" s="5">
        <v>237.69615816999999</v>
      </c>
      <c r="U67" s="5">
        <v>237.69615816999999</v>
      </c>
      <c r="V67" s="5">
        <v>237.69615816999999</v>
      </c>
      <c r="W67" s="5">
        <v>237.69615816999999</v>
      </c>
      <c r="X67" s="5">
        <v>237.69615816999999</v>
      </c>
      <c r="Z67" s="64"/>
    </row>
    <row r="68" spans="1:26">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0</v>
      </c>
      <c r="E70" s="5">
        <v>0</v>
      </c>
      <c r="F70" s="5">
        <v>0</v>
      </c>
      <c r="G70" s="5">
        <v>0</v>
      </c>
      <c r="H70" s="5">
        <v>0</v>
      </c>
      <c r="I70" s="5">
        <v>0</v>
      </c>
      <c r="J70" s="5">
        <v>0</v>
      </c>
      <c r="K70" s="5">
        <v>0</v>
      </c>
      <c r="L70" s="5">
        <v>0</v>
      </c>
      <c r="M70" s="5">
        <v>0</v>
      </c>
      <c r="N70" s="5">
        <v>0</v>
      </c>
      <c r="O70" s="5">
        <v>50.767857669999998</v>
      </c>
      <c r="P70" s="5">
        <v>50.767857669999998</v>
      </c>
      <c r="Q70" s="5">
        <v>50.767857669999998</v>
      </c>
      <c r="R70" s="5">
        <v>50.767857669999998</v>
      </c>
      <c r="S70" s="5">
        <v>50.767857669999998</v>
      </c>
      <c r="T70" s="5">
        <v>50.767857669999998</v>
      </c>
      <c r="U70" s="5">
        <v>50.767857669999998</v>
      </c>
      <c r="V70" s="5">
        <v>50.767857669999998</v>
      </c>
      <c r="W70" s="5">
        <v>50.767857669999998</v>
      </c>
      <c r="X70" s="5">
        <v>50.767857669999998</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28.128253269999998</v>
      </c>
      <c r="J77" s="5">
        <v>28.128253269999998</v>
      </c>
      <c r="K77" s="5">
        <v>108.47594831000001</v>
      </c>
      <c r="L77" s="5">
        <v>246.87944698999999</v>
      </c>
      <c r="M77" s="5">
        <v>250.00000001000001</v>
      </c>
      <c r="N77" s="5">
        <v>250.00000001000001</v>
      </c>
      <c r="O77" s="5">
        <v>250.00000001000001</v>
      </c>
      <c r="P77" s="5">
        <v>250.00000001000001</v>
      </c>
      <c r="Q77" s="5">
        <v>250.00000001000001</v>
      </c>
      <c r="R77" s="5">
        <v>250</v>
      </c>
      <c r="S77" s="5">
        <v>250</v>
      </c>
      <c r="T77" s="5">
        <v>250</v>
      </c>
      <c r="U77" s="5">
        <v>250</v>
      </c>
      <c r="V77" s="5">
        <v>250</v>
      </c>
      <c r="W77" s="5">
        <v>250</v>
      </c>
      <c r="X77" s="5">
        <v>250.00000001000001</v>
      </c>
      <c r="Z77" s="64"/>
    </row>
    <row r="78" spans="1:26">
      <c r="A78" s="54" t="s">
        <v>148</v>
      </c>
      <c r="B78" s="54" t="s">
        <v>222</v>
      </c>
      <c r="C78" s="54" t="s">
        <v>223</v>
      </c>
      <c r="D78" s="5">
        <v>0</v>
      </c>
      <c r="E78" s="5">
        <v>0</v>
      </c>
      <c r="F78" s="5">
        <v>0</v>
      </c>
      <c r="G78" s="5">
        <v>0</v>
      </c>
      <c r="H78" s="5">
        <v>0</v>
      </c>
      <c r="I78" s="5">
        <v>0</v>
      </c>
      <c r="J78" s="5">
        <v>89.108364120000005</v>
      </c>
      <c r="K78" s="5">
        <v>190</v>
      </c>
      <c r="L78" s="5">
        <v>190</v>
      </c>
      <c r="M78" s="5">
        <v>190</v>
      </c>
      <c r="N78" s="5">
        <v>190</v>
      </c>
      <c r="O78" s="5">
        <v>190</v>
      </c>
      <c r="P78" s="5">
        <v>190</v>
      </c>
      <c r="Q78" s="5">
        <v>190</v>
      </c>
      <c r="R78" s="5">
        <v>190</v>
      </c>
      <c r="S78" s="5">
        <v>190</v>
      </c>
      <c r="T78" s="5">
        <v>190</v>
      </c>
      <c r="U78" s="5">
        <v>190</v>
      </c>
      <c r="V78" s="5">
        <v>190</v>
      </c>
      <c r="W78" s="5">
        <v>190</v>
      </c>
      <c r="X78" s="5">
        <v>190</v>
      </c>
      <c r="Z78" s="64"/>
    </row>
    <row r="79" spans="1:26">
      <c r="A79" s="54" t="s">
        <v>148</v>
      </c>
      <c r="B79" s="54" t="s">
        <v>224</v>
      </c>
      <c r="C79" s="54" t="s">
        <v>225</v>
      </c>
      <c r="D79" s="5">
        <v>0</v>
      </c>
      <c r="E79" s="5">
        <v>0</v>
      </c>
      <c r="F79" s="5">
        <v>113.73017501</v>
      </c>
      <c r="G79" s="5">
        <v>235.98737151</v>
      </c>
      <c r="H79" s="5">
        <v>366.58792727999997</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102" t="s">
        <v>226</v>
      </c>
      <c r="B80" s="102"/>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101" t="s">
        <v>227</v>
      </c>
      <c r="B81" s="101"/>
      <c r="C81" s="86"/>
      <c r="D81" s="55">
        <v>0</v>
      </c>
      <c r="E81" s="55">
        <v>1087.2</v>
      </c>
      <c r="F81" s="55">
        <v>1200.9301750100001</v>
      </c>
      <c r="G81" s="55">
        <v>1323.18737151</v>
      </c>
      <c r="H81" s="55">
        <v>2023.5485648700001</v>
      </c>
      <c r="I81" s="55">
        <v>2895.1282532700002</v>
      </c>
      <c r="J81" s="55">
        <v>3509.23661739</v>
      </c>
      <c r="K81" s="55">
        <v>5511.4035931199996</v>
      </c>
      <c r="L81" s="55">
        <v>6375.7346057200002</v>
      </c>
      <c r="M81" s="55">
        <v>6378.8551587399998</v>
      </c>
      <c r="N81" s="55">
        <v>6378.8551587399998</v>
      </c>
      <c r="O81" s="55">
        <v>7096.9520916399997</v>
      </c>
      <c r="P81" s="55">
        <v>7096.9520916399997</v>
      </c>
      <c r="Q81" s="55">
        <v>7096.9520916399997</v>
      </c>
      <c r="R81" s="55">
        <v>12876.952091629999</v>
      </c>
      <c r="S81" s="55">
        <v>13076.952091629999</v>
      </c>
      <c r="T81" s="55">
        <v>13903.653679880001</v>
      </c>
      <c r="U81" s="55">
        <v>13903.653679880001</v>
      </c>
      <c r="V81" s="55">
        <v>13996.952091629999</v>
      </c>
      <c r="W81" s="55">
        <v>13996.952091629999</v>
      </c>
      <c r="X81" s="55">
        <v>13996.95209164</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0</v>
      </c>
      <c r="E87" s="5">
        <v>55</v>
      </c>
      <c r="F87" s="5">
        <v>55</v>
      </c>
      <c r="G87" s="5">
        <v>55</v>
      </c>
      <c r="H87" s="5">
        <v>404.96063758999998</v>
      </c>
      <c r="I87" s="5">
        <v>655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1038.1920269899999</v>
      </c>
      <c r="K89" s="5">
        <v>1038.1920269899999</v>
      </c>
      <c r="L89" s="5">
        <v>1038.1920269899999</v>
      </c>
      <c r="M89" s="5">
        <v>1038.1920269899999</v>
      </c>
      <c r="N89" s="5">
        <v>1038.1920269899999</v>
      </c>
      <c r="O89" s="5">
        <v>1038.1920269899999</v>
      </c>
      <c r="P89" s="5">
        <v>1038.1920269899999</v>
      </c>
      <c r="Q89" s="5">
        <v>1038.1920269899999</v>
      </c>
      <c r="R89" s="5">
        <v>1038.1920269899999</v>
      </c>
      <c r="S89" s="5">
        <v>1038.1920269899999</v>
      </c>
      <c r="T89" s="5">
        <v>1038.1920269899999</v>
      </c>
      <c r="U89" s="5">
        <v>1038.1920269899999</v>
      </c>
      <c r="V89" s="5">
        <v>1038.1920269899999</v>
      </c>
      <c r="W89" s="5">
        <v>1038.1920269899999</v>
      </c>
      <c r="X89" s="5">
        <v>1038.1920269899999</v>
      </c>
      <c r="Z89" s="64"/>
    </row>
    <row r="90" spans="1:26">
      <c r="A90" s="54" t="s">
        <v>145</v>
      </c>
      <c r="B90" s="54" t="s">
        <v>162</v>
      </c>
      <c r="C90" s="54" t="s">
        <v>163</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0</v>
      </c>
      <c r="E92" s="5">
        <v>0</v>
      </c>
      <c r="F92" s="5">
        <v>0</v>
      </c>
      <c r="G92" s="5">
        <v>0</v>
      </c>
      <c r="H92" s="5">
        <v>0</v>
      </c>
      <c r="I92" s="5">
        <v>406.80797301000001</v>
      </c>
      <c r="J92" s="5">
        <v>406.80797301000001</v>
      </c>
      <c r="K92" s="5">
        <v>406.80797301000001</v>
      </c>
      <c r="L92" s="5">
        <v>406.80797301000001</v>
      </c>
      <c r="M92" s="5">
        <v>406.80797301000001</v>
      </c>
      <c r="N92" s="5">
        <v>406.80797301000001</v>
      </c>
      <c r="O92" s="5">
        <v>406.80797301000001</v>
      </c>
      <c r="P92" s="5">
        <v>406.80797301000001</v>
      </c>
      <c r="Q92" s="5">
        <v>406.80797301000001</v>
      </c>
      <c r="R92" s="5">
        <v>406.80797301000001</v>
      </c>
      <c r="S92" s="5">
        <v>406.80797301000001</v>
      </c>
      <c r="T92" s="5">
        <v>406.80797301000001</v>
      </c>
      <c r="U92" s="5">
        <v>406.80797301000001</v>
      </c>
      <c r="V92" s="5">
        <v>406.80797301000001</v>
      </c>
      <c r="W92" s="5">
        <v>406.80797301000001</v>
      </c>
      <c r="X92" s="5">
        <v>406.80797301000001</v>
      </c>
      <c r="Z92" s="64"/>
    </row>
    <row r="93" spans="1:26">
      <c r="A93" s="54" t="s">
        <v>145</v>
      </c>
      <c r="B93" s="54" t="s">
        <v>168</v>
      </c>
      <c r="C93" s="54" t="s">
        <v>169</v>
      </c>
      <c r="D93" s="5">
        <v>0</v>
      </c>
      <c r="E93" s="5">
        <v>0</v>
      </c>
      <c r="F93" s="5">
        <v>0</v>
      </c>
      <c r="G93" s="5">
        <v>0</v>
      </c>
      <c r="H93" s="5">
        <v>0</v>
      </c>
      <c r="I93" s="5">
        <v>0</v>
      </c>
      <c r="J93" s="5">
        <v>0</v>
      </c>
      <c r="K93" s="5">
        <v>0</v>
      </c>
      <c r="L93" s="5">
        <v>0</v>
      </c>
      <c r="M93" s="5">
        <v>0</v>
      </c>
      <c r="N93" s="5">
        <v>0</v>
      </c>
      <c r="O93" s="5">
        <v>0</v>
      </c>
      <c r="P93" s="5">
        <v>0</v>
      </c>
      <c r="Q93" s="5">
        <v>0</v>
      </c>
      <c r="R93" s="5">
        <v>300</v>
      </c>
      <c r="S93" s="5">
        <v>500</v>
      </c>
      <c r="T93" s="5">
        <v>500</v>
      </c>
      <c r="U93" s="5">
        <v>500</v>
      </c>
      <c r="V93" s="5">
        <v>500</v>
      </c>
      <c r="W93" s="5">
        <v>500</v>
      </c>
      <c r="X93" s="5">
        <v>500</v>
      </c>
      <c r="Z93" s="64"/>
    </row>
    <row r="94" spans="1:26">
      <c r="A94" s="54" t="s">
        <v>145</v>
      </c>
      <c r="B94" s="54" t="s">
        <v>170</v>
      </c>
      <c r="C94" s="54" t="s">
        <v>171</v>
      </c>
      <c r="D94" s="5">
        <v>0</v>
      </c>
      <c r="E94" s="5">
        <v>500</v>
      </c>
      <c r="F94" s="5">
        <v>500</v>
      </c>
      <c r="G94" s="5">
        <v>500</v>
      </c>
      <c r="H94" s="5">
        <v>500</v>
      </c>
      <c r="I94" s="5">
        <v>500</v>
      </c>
      <c r="J94" s="5">
        <v>684.55710135000004</v>
      </c>
      <c r="K94" s="5">
        <v>2086.2853727299998</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128</v>
      </c>
      <c r="B95" s="54" t="s">
        <v>172</v>
      </c>
      <c r="C95" s="54" t="s">
        <v>173</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0</v>
      </c>
      <c r="E96" s="5">
        <v>115</v>
      </c>
      <c r="F96" s="5">
        <v>115</v>
      </c>
      <c r="G96" s="5">
        <v>115</v>
      </c>
      <c r="H96" s="5">
        <v>115</v>
      </c>
      <c r="I96" s="5">
        <v>201.28390350000001</v>
      </c>
      <c r="J96" s="5">
        <v>288.54407859999998</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128</v>
      </c>
      <c r="B97" s="54" t="s">
        <v>176</v>
      </c>
      <c r="C97" s="54" t="s">
        <v>177</v>
      </c>
      <c r="D97" s="5">
        <v>0</v>
      </c>
      <c r="E97" s="5">
        <v>150</v>
      </c>
      <c r="F97" s="5">
        <v>150</v>
      </c>
      <c r="G97" s="5">
        <v>150</v>
      </c>
      <c r="H97" s="5">
        <v>150</v>
      </c>
      <c r="I97" s="5">
        <v>150</v>
      </c>
      <c r="J97" s="5">
        <v>232.67092477</v>
      </c>
      <c r="K97" s="5">
        <v>232.67092477</v>
      </c>
      <c r="L97" s="5">
        <v>232.67092477</v>
      </c>
      <c r="M97" s="5">
        <v>232.67092477</v>
      </c>
      <c r="N97" s="5">
        <v>232.67092477</v>
      </c>
      <c r="O97" s="5">
        <v>700</v>
      </c>
      <c r="P97" s="5">
        <v>700</v>
      </c>
      <c r="Q97" s="5">
        <v>700</v>
      </c>
      <c r="R97" s="5">
        <v>700</v>
      </c>
      <c r="S97" s="5">
        <v>700</v>
      </c>
      <c r="T97" s="5">
        <v>700</v>
      </c>
      <c r="U97" s="5">
        <v>700</v>
      </c>
      <c r="V97" s="5">
        <v>700</v>
      </c>
      <c r="W97" s="5">
        <v>700</v>
      </c>
      <c r="X97" s="5">
        <v>700</v>
      </c>
      <c r="Z97" s="64"/>
    </row>
    <row r="98" spans="1:26">
      <c r="A98" s="54" t="s">
        <v>128</v>
      </c>
      <c r="B98" s="54" t="s">
        <v>178</v>
      </c>
      <c r="C98" s="54" t="s">
        <v>179</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0</v>
      </c>
      <c r="E106" s="5">
        <v>209</v>
      </c>
      <c r="F106" s="5">
        <v>209</v>
      </c>
      <c r="G106" s="5">
        <v>226.69615816999999</v>
      </c>
      <c r="H106" s="5">
        <v>226.69615816999999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151.19999999999999</v>
      </c>
      <c r="I107" s="5">
        <v>151.19999999999999</v>
      </c>
      <c r="J107" s="5">
        <v>151.19999999999999</v>
      </c>
      <c r="K107" s="5">
        <v>270</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146</v>
      </c>
      <c r="B108" s="54" t="s">
        <v>198</v>
      </c>
      <c r="C108" s="54" t="s">
        <v>199</v>
      </c>
      <c r="D108" s="5">
        <v>0</v>
      </c>
      <c r="E108" s="5">
        <v>0</v>
      </c>
      <c r="F108" s="5">
        <v>0</v>
      </c>
      <c r="G108" s="5">
        <v>0</v>
      </c>
      <c r="H108" s="5">
        <v>219.8</v>
      </c>
      <c r="I108" s="5">
        <v>476.49615817</v>
      </c>
      <c r="J108" s="5">
        <v>718.8</v>
      </c>
      <c r="K108" s="5">
        <v>1080</v>
      </c>
      <c r="L108" s="5">
        <v>1080</v>
      </c>
      <c r="M108" s="5">
        <v>1080</v>
      </c>
      <c r="N108" s="5">
        <v>1080</v>
      </c>
      <c r="O108" s="5">
        <v>1080</v>
      </c>
      <c r="P108" s="5">
        <v>1080</v>
      </c>
      <c r="Q108" s="5">
        <v>1080</v>
      </c>
      <c r="R108" s="5">
        <v>1080</v>
      </c>
      <c r="S108" s="5">
        <v>1080</v>
      </c>
      <c r="T108" s="5">
        <v>1906.70158825</v>
      </c>
      <c r="U108" s="5">
        <v>1906.70158825</v>
      </c>
      <c r="V108" s="5">
        <v>2000</v>
      </c>
      <c r="W108" s="5">
        <v>2000</v>
      </c>
      <c r="X108" s="5">
        <v>2000</v>
      </c>
      <c r="Z108" s="64"/>
    </row>
    <row r="109" spans="1:26">
      <c r="A109" s="54" t="s">
        <v>146</v>
      </c>
      <c r="B109" s="54" t="s">
        <v>200</v>
      </c>
      <c r="C109" s="54" t="s">
        <v>201</v>
      </c>
      <c r="D109" s="5">
        <v>0</v>
      </c>
      <c r="E109" s="5">
        <v>0</v>
      </c>
      <c r="F109" s="5">
        <v>0</v>
      </c>
      <c r="G109" s="5">
        <v>82.303841829999996</v>
      </c>
      <c r="H109" s="5">
        <v>242.30384183000001</v>
      </c>
      <c r="I109" s="5">
        <v>402.30384183000001</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147</v>
      </c>
      <c r="B111" s="54" t="s">
        <v>204</v>
      </c>
      <c r="C111" s="54" t="s">
        <v>205</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147</v>
      </c>
      <c r="B112" s="54" t="s">
        <v>206</v>
      </c>
      <c r="C112" s="54" t="s">
        <v>207</v>
      </c>
      <c r="D112" s="5">
        <v>0</v>
      </c>
      <c r="E112" s="5">
        <v>0</v>
      </c>
      <c r="F112" s="5">
        <v>0</v>
      </c>
      <c r="G112" s="5">
        <v>0</v>
      </c>
      <c r="H112" s="5">
        <v>0</v>
      </c>
      <c r="I112" s="5">
        <v>0</v>
      </c>
      <c r="J112" s="5">
        <v>0</v>
      </c>
      <c r="K112" s="5">
        <v>0</v>
      </c>
      <c r="L112" s="5">
        <v>0</v>
      </c>
      <c r="M112" s="5">
        <v>0</v>
      </c>
      <c r="N112" s="5">
        <v>0</v>
      </c>
      <c r="O112" s="5">
        <v>50.767857669999998</v>
      </c>
      <c r="P112" s="5">
        <v>50.767857669999998</v>
      </c>
      <c r="Q112" s="5">
        <v>50.767857669999998</v>
      </c>
      <c r="R112" s="5">
        <v>50.767857669999998</v>
      </c>
      <c r="S112" s="5">
        <v>50.767857669999998</v>
      </c>
      <c r="T112" s="5">
        <v>50.767857669999998</v>
      </c>
      <c r="U112" s="5">
        <v>50.767857669999998</v>
      </c>
      <c r="V112" s="5">
        <v>50.767857669999998</v>
      </c>
      <c r="W112" s="5">
        <v>50.767857669999998</v>
      </c>
      <c r="X112" s="5">
        <v>50.767857669999998</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0</v>
      </c>
      <c r="E116" s="5">
        <v>0</v>
      </c>
      <c r="F116" s="5">
        <v>0</v>
      </c>
      <c r="G116" s="5">
        <v>0</v>
      </c>
      <c r="H116" s="5">
        <v>0</v>
      </c>
      <c r="I116" s="5">
        <v>0</v>
      </c>
      <c r="J116" s="5">
        <v>0</v>
      </c>
      <c r="K116" s="5">
        <v>0</v>
      </c>
      <c r="L116" s="5">
        <v>0</v>
      </c>
      <c r="M116" s="5">
        <v>42.536000319999999</v>
      </c>
      <c r="N116" s="5">
        <v>467.40327243000002</v>
      </c>
      <c r="O116" s="5">
        <v>949.23214232999999</v>
      </c>
      <c r="P116" s="5">
        <v>949.23214232999999</v>
      </c>
      <c r="Q116" s="5">
        <v>949.23214232999999</v>
      </c>
      <c r="R116" s="5">
        <v>949.23214232999999</v>
      </c>
      <c r="S116" s="5">
        <v>949.23214232999999</v>
      </c>
      <c r="T116" s="5">
        <v>949.23214232999999</v>
      </c>
      <c r="U116" s="5">
        <v>949.23214232999999</v>
      </c>
      <c r="V116" s="5">
        <v>949.23214232999999</v>
      </c>
      <c r="W116" s="5">
        <v>949.23214232999999</v>
      </c>
      <c r="X116" s="5">
        <v>949.23214232999999</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28.128253269999998</v>
      </c>
      <c r="J119" s="5">
        <v>28.128253269999998</v>
      </c>
      <c r="K119" s="5">
        <v>108.47594831000001</v>
      </c>
      <c r="L119" s="5">
        <v>246.87944698999999</v>
      </c>
      <c r="M119" s="5">
        <v>250.00000001000001</v>
      </c>
      <c r="N119" s="5">
        <v>250.00000001000001</v>
      </c>
      <c r="O119" s="5">
        <v>250.00000001000001</v>
      </c>
      <c r="P119" s="5">
        <v>250.00000001000001</v>
      </c>
      <c r="Q119" s="5">
        <v>250.00000001000001</v>
      </c>
      <c r="R119" s="5">
        <v>250</v>
      </c>
      <c r="S119" s="5">
        <v>250</v>
      </c>
      <c r="T119" s="5">
        <v>250</v>
      </c>
      <c r="U119" s="5">
        <v>250</v>
      </c>
      <c r="V119" s="5">
        <v>250</v>
      </c>
      <c r="W119" s="5">
        <v>250</v>
      </c>
      <c r="X119" s="5">
        <v>250.00000001000001</v>
      </c>
      <c r="Z119" s="64"/>
    </row>
    <row r="120" spans="1:26">
      <c r="A120" s="54" t="s">
        <v>148</v>
      </c>
      <c r="B120" s="54" t="s">
        <v>222</v>
      </c>
      <c r="C120" s="54" t="s">
        <v>223</v>
      </c>
      <c r="D120" s="5">
        <v>0</v>
      </c>
      <c r="E120" s="5">
        <v>0</v>
      </c>
      <c r="F120" s="5">
        <v>0</v>
      </c>
      <c r="G120" s="5">
        <v>0</v>
      </c>
      <c r="H120" s="5">
        <v>0</v>
      </c>
      <c r="I120" s="5">
        <v>0</v>
      </c>
      <c r="J120" s="5">
        <v>239.10836412</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148</v>
      </c>
      <c r="B121" s="54" t="s">
        <v>224</v>
      </c>
      <c r="C121" s="54" t="s">
        <v>225</v>
      </c>
      <c r="D121" s="5">
        <v>0</v>
      </c>
      <c r="E121" s="5">
        <v>0</v>
      </c>
      <c r="F121" s="5">
        <v>113.73017501</v>
      </c>
      <c r="G121" s="5">
        <v>235.98737151</v>
      </c>
      <c r="H121" s="5">
        <v>366.58792727999997</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102" t="s">
        <v>226</v>
      </c>
      <c r="B122" s="102"/>
      <c r="C122" s="54"/>
      <c r="D122" s="5">
        <v>0</v>
      </c>
      <c r="E122" s="5">
        <v>0</v>
      </c>
      <c r="F122" s="5">
        <v>0</v>
      </c>
      <c r="G122" s="5">
        <v>0</v>
      </c>
      <c r="H122" s="5">
        <v>0</v>
      </c>
      <c r="I122" s="5">
        <v>0</v>
      </c>
      <c r="J122" s="5">
        <v>0</v>
      </c>
      <c r="K122" s="5">
        <v>0</v>
      </c>
      <c r="L122" s="5">
        <v>0</v>
      </c>
      <c r="M122" s="5">
        <v>0</v>
      </c>
      <c r="N122" s="5">
        <v>0</v>
      </c>
      <c r="O122" s="5">
        <v>0</v>
      </c>
      <c r="P122" s="5">
        <v>1812.5</v>
      </c>
      <c r="Q122" s="5">
        <v>1812.5</v>
      </c>
      <c r="R122" s="5">
        <v>7292.5</v>
      </c>
      <c r="S122" s="5">
        <v>7292.5</v>
      </c>
      <c r="T122" s="5">
        <v>7292.5</v>
      </c>
      <c r="U122" s="5">
        <v>7292.5</v>
      </c>
      <c r="V122" s="5">
        <v>7292.5</v>
      </c>
      <c r="W122" s="5">
        <v>7292.5</v>
      </c>
      <c r="X122" s="5">
        <v>7292.5</v>
      </c>
      <c r="Z122" s="64"/>
    </row>
    <row r="123" spans="1:26">
      <c r="A123" s="101" t="s">
        <v>227</v>
      </c>
      <c r="B123" s="101"/>
      <c r="C123" s="86"/>
      <c r="D123" s="55">
        <v>0</v>
      </c>
      <c r="E123" s="55">
        <v>1877.2</v>
      </c>
      <c r="F123" s="55">
        <v>1990.9301750100001</v>
      </c>
      <c r="G123" s="55">
        <v>2213.18737151</v>
      </c>
      <c r="H123" s="55">
        <v>3073.5485648700001</v>
      </c>
      <c r="I123" s="55">
        <v>4598.2201297799993</v>
      </c>
      <c r="J123" s="55">
        <v>6915.0087221100002</v>
      </c>
      <c r="K123" s="55">
        <v>8989.4322458099996</v>
      </c>
      <c r="L123" s="55">
        <v>10522.55037176</v>
      </c>
      <c r="M123" s="55">
        <v>10568.206925100001</v>
      </c>
      <c r="N123" s="55">
        <v>10993.07419721</v>
      </c>
      <c r="O123" s="55">
        <v>12448.000000010001</v>
      </c>
      <c r="P123" s="55">
        <v>14260.500000010001</v>
      </c>
      <c r="Q123" s="55">
        <v>14260.500000010001</v>
      </c>
      <c r="R123" s="55">
        <v>20040.5</v>
      </c>
      <c r="S123" s="55">
        <v>20240.5</v>
      </c>
      <c r="T123" s="55">
        <v>21067.201588249998</v>
      </c>
      <c r="U123" s="55">
        <v>21067.201588249998</v>
      </c>
      <c r="V123" s="55">
        <v>21160.5</v>
      </c>
      <c r="W123" s="55">
        <v>21160.5</v>
      </c>
      <c r="X123" s="55">
        <v>21160.500000010001</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450.52291931000002</v>
      </c>
      <c r="K8" s="5">
        <v>450.52291931000002</v>
      </c>
      <c r="L8" s="5">
        <v>450.52291931000002</v>
      </c>
      <c r="M8" s="5">
        <v>450.52291931000002</v>
      </c>
      <c r="N8" s="5">
        <v>450.52291931000002</v>
      </c>
      <c r="O8" s="5">
        <v>450.52291931000002</v>
      </c>
      <c r="P8" s="5">
        <v>450.52291931000002</v>
      </c>
      <c r="Q8" s="5">
        <v>450.52291931000002</v>
      </c>
      <c r="R8" s="5">
        <v>450.52291931000002</v>
      </c>
      <c r="S8" s="5">
        <v>450.52291931000002</v>
      </c>
      <c r="T8" s="5">
        <v>450.52291931000002</v>
      </c>
      <c r="U8" s="5">
        <v>450.52291931000002</v>
      </c>
      <c r="V8" s="5">
        <v>450.52291931000002</v>
      </c>
      <c r="W8" s="5">
        <v>450.52291931000002</v>
      </c>
      <c r="X8" s="5">
        <v>450.52291931000002</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406.80797302000002</v>
      </c>
      <c r="J10" s="5">
        <v>1349.4770806900001</v>
      </c>
      <c r="K10" s="5">
        <v>1349.4770806900001</v>
      </c>
      <c r="L10" s="5">
        <v>1349.4770806900001</v>
      </c>
      <c r="M10" s="5">
        <v>1349.4770806900001</v>
      </c>
      <c r="N10" s="5">
        <v>1349.4770806900001</v>
      </c>
      <c r="O10" s="5">
        <v>1349.4770806900001</v>
      </c>
      <c r="P10" s="5">
        <v>1349.4770806900001</v>
      </c>
      <c r="Q10" s="5">
        <v>1349.4770806900001</v>
      </c>
      <c r="R10" s="5">
        <v>1349.4770806900001</v>
      </c>
      <c r="S10" s="5">
        <v>1349.4770806900001</v>
      </c>
      <c r="T10" s="5">
        <v>1349.4770806900001</v>
      </c>
      <c r="U10" s="5">
        <v>1349.4770806900001</v>
      </c>
      <c r="V10" s="5">
        <v>1349.4770806900001</v>
      </c>
      <c r="W10" s="5">
        <v>1349.4770806900001</v>
      </c>
      <c r="X10" s="5">
        <v>1349.4770806900001</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200</v>
      </c>
      <c r="U11" s="5">
        <v>200</v>
      </c>
      <c r="V11" s="5">
        <v>200</v>
      </c>
      <c r="W11" s="5">
        <v>200</v>
      </c>
      <c r="X11" s="5">
        <v>200</v>
      </c>
    </row>
    <row r="12" spans="1:25">
      <c r="A12" s="54" t="s">
        <v>145</v>
      </c>
      <c r="B12" s="54" t="s">
        <v>170</v>
      </c>
      <c r="C12" s="54" t="s">
        <v>171</v>
      </c>
      <c r="D12" s="5">
        <v>0</v>
      </c>
      <c r="E12" s="5">
        <v>0</v>
      </c>
      <c r="F12" s="5">
        <v>0</v>
      </c>
      <c r="G12" s="5">
        <v>0</v>
      </c>
      <c r="H12" s="5">
        <v>0</v>
      </c>
      <c r="I12" s="5">
        <v>0</v>
      </c>
      <c r="J12" s="5">
        <v>190.41473741999999</v>
      </c>
      <c r="K12" s="5">
        <v>278.97753757999999</v>
      </c>
      <c r="L12" s="5">
        <v>538.39723301000004</v>
      </c>
      <c r="M12" s="5">
        <v>538.39723301000004</v>
      </c>
      <c r="N12" s="5">
        <v>538.39723301000004</v>
      </c>
      <c r="O12" s="5">
        <v>538.39723301000004</v>
      </c>
      <c r="P12" s="5">
        <v>538.39723301000004</v>
      </c>
      <c r="Q12" s="5">
        <v>538.39723301000004</v>
      </c>
      <c r="R12" s="5">
        <v>538.39723301000004</v>
      </c>
      <c r="S12" s="5">
        <v>538.39723301000004</v>
      </c>
      <c r="T12" s="5">
        <v>1500.8746792500001</v>
      </c>
      <c r="U12" s="5">
        <v>1505.9968797399999</v>
      </c>
      <c r="V12" s="5">
        <v>1505.9968797399999</v>
      </c>
      <c r="W12" s="5">
        <v>1582.92478426</v>
      </c>
      <c r="X12" s="5">
        <v>1651.8103213100001</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115</v>
      </c>
      <c r="O13" s="5">
        <v>651.75558398999999</v>
      </c>
      <c r="P13" s="5">
        <v>651.75558398999999</v>
      </c>
      <c r="Q13" s="5">
        <v>651.75558398999999</v>
      </c>
      <c r="R13" s="5">
        <v>4459.7083452899997</v>
      </c>
      <c r="S13" s="5">
        <v>4735.7511776000001</v>
      </c>
      <c r="T13" s="5">
        <v>5283.0075950399996</v>
      </c>
      <c r="U13" s="5">
        <v>5337.9134269300002</v>
      </c>
      <c r="V13" s="5">
        <v>5337.9134269300002</v>
      </c>
      <c r="W13" s="5">
        <v>5337.9134269300002</v>
      </c>
      <c r="X13" s="5">
        <v>5397.67753421</v>
      </c>
    </row>
    <row r="14" spans="1:25">
      <c r="A14" s="54" t="s">
        <v>128</v>
      </c>
      <c r="B14" s="54" t="s">
        <v>174</v>
      </c>
      <c r="C14" s="54" t="s">
        <v>175</v>
      </c>
      <c r="D14" s="5">
        <v>0</v>
      </c>
      <c r="E14" s="5">
        <v>115</v>
      </c>
      <c r="F14" s="5">
        <v>115</v>
      </c>
      <c r="G14" s="5">
        <v>115</v>
      </c>
      <c r="H14" s="5">
        <v>115</v>
      </c>
      <c r="I14" s="5">
        <v>115</v>
      </c>
      <c r="J14" s="5">
        <v>115</v>
      </c>
      <c r="K14" s="5">
        <v>115</v>
      </c>
      <c r="L14" s="5">
        <v>115</v>
      </c>
      <c r="M14" s="5">
        <v>300</v>
      </c>
      <c r="N14" s="5">
        <v>300</v>
      </c>
      <c r="O14" s="5">
        <v>300</v>
      </c>
      <c r="P14" s="5">
        <v>300</v>
      </c>
      <c r="Q14" s="5">
        <v>300</v>
      </c>
      <c r="R14" s="5">
        <v>300</v>
      </c>
      <c r="S14" s="5">
        <v>300</v>
      </c>
      <c r="T14" s="5">
        <v>300</v>
      </c>
      <c r="U14" s="5">
        <v>300</v>
      </c>
      <c r="V14" s="5">
        <v>2082.93974871</v>
      </c>
      <c r="W14" s="5">
        <v>2082.93974871</v>
      </c>
      <c r="X14" s="5">
        <v>2082.93974871</v>
      </c>
    </row>
    <row r="15" spans="1:25">
      <c r="A15" s="54" t="s">
        <v>128</v>
      </c>
      <c r="B15" s="54" t="s">
        <v>176</v>
      </c>
      <c r="C15" s="54" t="s">
        <v>177</v>
      </c>
      <c r="D15" s="5">
        <v>0</v>
      </c>
      <c r="E15" s="5">
        <v>150</v>
      </c>
      <c r="F15" s="5">
        <v>150</v>
      </c>
      <c r="G15" s="5">
        <v>150</v>
      </c>
      <c r="H15" s="5">
        <v>150</v>
      </c>
      <c r="I15" s="5">
        <v>150</v>
      </c>
      <c r="J15" s="5">
        <v>150</v>
      </c>
      <c r="K15" s="5">
        <v>150</v>
      </c>
      <c r="L15" s="5">
        <v>150</v>
      </c>
      <c r="M15" s="5">
        <v>297.02321380000001</v>
      </c>
      <c r="N15" s="5">
        <v>832.17891712999995</v>
      </c>
      <c r="O15" s="5">
        <v>2200</v>
      </c>
      <c r="P15" s="5">
        <v>2200</v>
      </c>
      <c r="Q15" s="5">
        <v>2200</v>
      </c>
      <c r="R15" s="5">
        <v>2200</v>
      </c>
      <c r="S15" s="5">
        <v>2200</v>
      </c>
      <c r="T15" s="5">
        <v>2200</v>
      </c>
      <c r="U15" s="5">
        <v>2200</v>
      </c>
      <c r="V15" s="5">
        <v>2200</v>
      </c>
      <c r="W15" s="5">
        <v>2200</v>
      </c>
      <c r="X15" s="5">
        <v>2200</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128</v>
      </c>
      <c r="B19" s="54" t="s">
        <v>184</v>
      </c>
      <c r="C19" s="54" t="s">
        <v>185</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100</v>
      </c>
      <c r="H23" s="5">
        <v>100</v>
      </c>
      <c r="I23" s="5">
        <v>220</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146</v>
      </c>
      <c r="B24" s="54" t="s">
        <v>194</v>
      </c>
      <c r="C24" s="54" t="s">
        <v>195</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120</v>
      </c>
      <c r="U24" s="5">
        <v>120</v>
      </c>
      <c r="V24" s="5">
        <v>400</v>
      </c>
      <c r="W24" s="5">
        <v>400</v>
      </c>
      <c r="X24" s="5">
        <v>400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160</v>
      </c>
      <c r="I27" s="5">
        <v>200</v>
      </c>
      <c r="J27" s="5">
        <v>200</v>
      </c>
      <c r="K27" s="5">
        <v>360</v>
      </c>
      <c r="L27" s="5">
        <v>400</v>
      </c>
      <c r="M27" s="5">
        <v>400</v>
      </c>
      <c r="N27" s="5">
        <v>400</v>
      </c>
      <c r="O27" s="5">
        <v>400</v>
      </c>
      <c r="P27" s="5">
        <v>400</v>
      </c>
      <c r="Q27" s="5">
        <v>400</v>
      </c>
      <c r="R27" s="5">
        <v>400</v>
      </c>
      <c r="S27" s="5">
        <v>400</v>
      </c>
      <c r="T27" s="5">
        <v>400</v>
      </c>
      <c r="U27" s="5">
        <v>400</v>
      </c>
      <c r="V27" s="5">
        <v>400</v>
      </c>
      <c r="W27" s="5">
        <v>400</v>
      </c>
      <c r="X27" s="5">
        <v>400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382.41062565999999</v>
      </c>
      <c r="P29" s="5">
        <v>1000</v>
      </c>
      <c r="Q29" s="5">
        <v>1000</v>
      </c>
      <c r="R29" s="5">
        <v>1000</v>
      </c>
      <c r="S29" s="5">
        <v>1000</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0</v>
      </c>
      <c r="I34" s="5">
        <v>0</v>
      </c>
      <c r="J34" s="5">
        <v>0</v>
      </c>
      <c r="K34" s="5">
        <v>0</v>
      </c>
      <c r="L34" s="5">
        <v>0</v>
      </c>
      <c r="M34" s="5">
        <v>100.21502916</v>
      </c>
      <c r="N34" s="5">
        <v>416.78999950000002</v>
      </c>
      <c r="O34" s="5">
        <v>586.37072705000003</v>
      </c>
      <c r="P34" s="5">
        <v>586.37072705000003</v>
      </c>
      <c r="Q34" s="5">
        <v>586.37072705000003</v>
      </c>
      <c r="R34" s="5">
        <v>586.37072705000003</v>
      </c>
      <c r="S34" s="5">
        <v>586.37072705000003</v>
      </c>
      <c r="T34" s="5">
        <v>586.37072705000003</v>
      </c>
      <c r="U34" s="5">
        <v>958.6267272</v>
      </c>
      <c r="V34" s="5">
        <v>960</v>
      </c>
      <c r="W34" s="5">
        <v>960</v>
      </c>
      <c r="X34" s="5">
        <v>960</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1" t="s">
        <v>227</v>
      </c>
      <c r="B40" s="101"/>
      <c r="C40" s="86"/>
      <c r="D40" s="55">
        <v>0</v>
      </c>
      <c r="E40" s="55">
        <v>790</v>
      </c>
      <c r="F40" s="55">
        <v>790</v>
      </c>
      <c r="G40" s="55">
        <v>890</v>
      </c>
      <c r="H40" s="55">
        <v>1050</v>
      </c>
      <c r="I40" s="55">
        <v>1616.80797302</v>
      </c>
      <c r="J40" s="55">
        <v>3155.4147374200002</v>
      </c>
      <c r="K40" s="55">
        <v>3403.97753758</v>
      </c>
      <c r="L40" s="55">
        <v>3823.39723301</v>
      </c>
      <c r="M40" s="55">
        <v>4255.6354759699998</v>
      </c>
      <c r="N40" s="55">
        <v>5107.36614964</v>
      </c>
      <c r="O40" s="55">
        <v>9163.9341697100008</v>
      </c>
      <c r="P40" s="55">
        <v>9781.5235440500001</v>
      </c>
      <c r="Q40" s="55">
        <v>9781.5235440500001</v>
      </c>
      <c r="R40" s="55">
        <v>13589.476305349999</v>
      </c>
      <c r="S40" s="55">
        <v>13865.51913766</v>
      </c>
      <c r="T40" s="55">
        <v>15575.253001339999</v>
      </c>
      <c r="U40" s="55">
        <v>16007.537033870001</v>
      </c>
      <c r="V40" s="55">
        <v>18071.85005538</v>
      </c>
      <c r="W40" s="55">
        <v>18148.777959899999</v>
      </c>
      <c r="X40" s="55">
        <v>18277.427604230001</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349.96063758999998</v>
      </c>
      <c r="I44" s="5">
        <v>600</v>
      </c>
      <c r="J44" s="5">
        <v>645</v>
      </c>
      <c r="K44" s="5">
        <v>645</v>
      </c>
      <c r="L44" s="5">
        <v>645</v>
      </c>
      <c r="M44" s="5">
        <v>645</v>
      </c>
      <c r="N44" s="5">
        <v>645</v>
      </c>
      <c r="O44" s="5">
        <v>645</v>
      </c>
      <c r="P44" s="5">
        <v>645</v>
      </c>
      <c r="Q44" s="5">
        <v>645</v>
      </c>
      <c r="R44" s="5">
        <v>645</v>
      </c>
      <c r="S44" s="5">
        <v>645</v>
      </c>
      <c r="T44" s="5">
        <v>994.47708068999998</v>
      </c>
      <c r="U44" s="5">
        <v>994.47708068999998</v>
      </c>
      <c r="V44" s="5">
        <v>994.47708068999998</v>
      </c>
      <c r="W44" s="5">
        <v>994.47708068999998</v>
      </c>
      <c r="X44" s="5">
        <v>994.47708068999998</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0</v>
      </c>
      <c r="S47" s="5">
        <v>701.52834644999996</v>
      </c>
      <c r="T47" s="5">
        <v>1000</v>
      </c>
      <c r="U47" s="5">
        <v>1000</v>
      </c>
      <c r="V47" s="5">
        <v>1000</v>
      </c>
      <c r="W47" s="5">
        <v>1000</v>
      </c>
      <c r="X47" s="5">
        <v>1000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0</v>
      </c>
      <c r="J49" s="5">
        <v>0</v>
      </c>
      <c r="K49" s="5">
        <v>353.46367830999998</v>
      </c>
      <c r="L49" s="5">
        <v>734.10486576999995</v>
      </c>
      <c r="M49" s="5">
        <v>734.10486576999995</v>
      </c>
      <c r="N49" s="5">
        <v>734.10486576999995</v>
      </c>
      <c r="O49" s="5">
        <v>734.10486576999995</v>
      </c>
      <c r="P49" s="5">
        <v>734.10486576999995</v>
      </c>
      <c r="Q49" s="5">
        <v>734.10486576999995</v>
      </c>
      <c r="R49" s="5">
        <v>734.10486576999995</v>
      </c>
      <c r="S49" s="5">
        <v>734.10486576999995</v>
      </c>
      <c r="T49" s="5">
        <v>900</v>
      </c>
      <c r="U49" s="5">
        <v>900</v>
      </c>
      <c r="V49" s="5">
        <v>900</v>
      </c>
      <c r="W49" s="5">
        <v>900</v>
      </c>
      <c r="X49" s="5">
        <v>900</v>
      </c>
      <c r="Y49" s="3"/>
    </row>
    <row r="50" spans="1:25">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0</v>
      </c>
      <c r="S50" s="5">
        <v>0</v>
      </c>
      <c r="T50" s="5">
        <v>270.26805953000002</v>
      </c>
      <c r="U50" s="5">
        <v>270.26805953000002</v>
      </c>
      <c r="V50" s="5">
        <v>300</v>
      </c>
      <c r="W50" s="5">
        <v>300</v>
      </c>
      <c r="X50" s="5">
        <v>300</v>
      </c>
      <c r="Y50" s="3"/>
    </row>
    <row r="51" spans="1:25">
      <c r="A51" s="54" t="s">
        <v>145</v>
      </c>
      <c r="B51" s="54" t="s">
        <v>170</v>
      </c>
      <c r="C51" s="54" t="s">
        <v>171</v>
      </c>
      <c r="D51" s="5">
        <v>0</v>
      </c>
      <c r="E51" s="5">
        <v>500</v>
      </c>
      <c r="F51" s="5">
        <v>500</v>
      </c>
      <c r="G51" s="5">
        <v>500</v>
      </c>
      <c r="H51" s="5">
        <v>500</v>
      </c>
      <c r="I51" s="5">
        <v>500</v>
      </c>
      <c r="J51" s="5">
        <v>500</v>
      </c>
      <c r="K51" s="5">
        <v>1400</v>
      </c>
      <c r="L51" s="5">
        <v>1400</v>
      </c>
      <c r="M51" s="5">
        <v>1400</v>
      </c>
      <c r="N51" s="5">
        <v>1400</v>
      </c>
      <c r="O51" s="5">
        <v>1400</v>
      </c>
      <c r="P51" s="5">
        <v>1400</v>
      </c>
      <c r="Q51" s="5">
        <v>1400</v>
      </c>
      <c r="R51" s="5">
        <v>1400</v>
      </c>
      <c r="S51" s="5">
        <v>1400</v>
      </c>
      <c r="T51" s="5">
        <v>1629.49376145</v>
      </c>
      <c r="U51" s="5">
        <v>2076.80897258</v>
      </c>
      <c r="V51" s="5">
        <v>2076.80897258</v>
      </c>
      <c r="W51" s="5">
        <v>2076.80897258</v>
      </c>
      <c r="X51" s="5">
        <v>2076.80897258</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0</v>
      </c>
      <c r="N53" s="5">
        <v>0</v>
      </c>
      <c r="O53" s="5">
        <v>959.35622832000001</v>
      </c>
      <c r="P53" s="5">
        <v>959.35622832000001</v>
      </c>
      <c r="Q53" s="5">
        <v>959.35622832000001</v>
      </c>
      <c r="R53" s="5">
        <v>3950.4749539200002</v>
      </c>
      <c r="S53" s="5">
        <v>4310.7892815199993</v>
      </c>
      <c r="T53" s="5">
        <v>5567.3205944900001</v>
      </c>
      <c r="U53" s="5">
        <v>5567.3205944900001</v>
      </c>
      <c r="V53" s="5">
        <v>5567.3205944900001</v>
      </c>
      <c r="W53" s="5">
        <v>5567.3205944900001</v>
      </c>
      <c r="X53" s="5">
        <v>5567.3205944900001</v>
      </c>
      <c r="Y53" s="3"/>
    </row>
    <row r="54" spans="1:25">
      <c r="A54" s="54" t="s">
        <v>128</v>
      </c>
      <c r="B54" s="54" t="s">
        <v>176</v>
      </c>
      <c r="C54" s="54" t="s">
        <v>177</v>
      </c>
      <c r="D54" s="5">
        <v>0</v>
      </c>
      <c r="E54" s="5">
        <v>0</v>
      </c>
      <c r="F54" s="5">
        <v>0</v>
      </c>
      <c r="G54" s="5">
        <v>0</v>
      </c>
      <c r="H54" s="5">
        <v>0</v>
      </c>
      <c r="I54" s="5">
        <v>0</v>
      </c>
      <c r="J54" s="5">
        <v>0</v>
      </c>
      <c r="K54" s="5">
        <v>0</v>
      </c>
      <c r="L54" s="5">
        <v>0</v>
      </c>
      <c r="M54" s="5">
        <v>0</v>
      </c>
      <c r="N54" s="5">
        <v>0</v>
      </c>
      <c r="O54" s="5">
        <v>800</v>
      </c>
      <c r="P54" s="5">
        <v>800</v>
      </c>
      <c r="Q54" s="5">
        <v>800</v>
      </c>
      <c r="R54" s="5">
        <v>800</v>
      </c>
      <c r="S54" s="5">
        <v>800</v>
      </c>
      <c r="T54" s="5">
        <v>800</v>
      </c>
      <c r="U54" s="5">
        <v>800</v>
      </c>
      <c r="V54" s="5">
        <v>800</v>
      </c>
      <c r="W54" s="5">
        <v>800</v>
      </c>
      <c r="X54" s="5">
        <v>800</v>
      </c>
      <c r="Y54" s="3"/>
    </row>
    <row r="55" spans="1:25">
      <c r="A55" s="54" t="s">
        <v>128</v>
      </c>
      <c r="B55" s="54" t="s">
        <v>178</v>
      </c>
      <c r="C55" s="54" t="s">
        <v>179</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0</v>
      </c>
      <c r="G60" s="5">
        <v>0</v>
      </c>
      <c r="H60" s="5">
        <v>0</v>
      </c>
      <c r="I60" s="5">
        <v>0</v>
      </c>
      <c r="J60" s="5">
        <v>0</v>
      </c>
      <c r="K60" s="5">
        <v>0</v>
      </c>
      <c r="L60" s="5">
        <v>0</v>
      </c>
      <c r="M60" s="5">
        <v>0</v>
      </c>
      <c r="N60" s="5">
        <v>0</v>
      </c>
      <c r="O60" s="5">
        <v>192.66461414</v>
      </c>
      <c r="P60" s="5">
        <v>300</v>
      </c>
      <c r="Q60" s="5">
        <v>300</v>
      </c>
      <c r="R60" s="5">
        <v>300</v>
      </c>
      <c r="S60" s="5">
        <v>300</v>
      </c>
      <c r="T60" s="5">
        <v>300</v>
      </c>
      <c r="U60" s="5">
        <v>300</v>
      </c>
      <c r="V60" s="5">
        <v>300</v>
      </c>
      <c r="W60" s="5">
        <v>300</v>
      </c>
      <c r="X60" s="5">
        <v>300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209</v>
      </c>
      <c r="H63" s="5">
        <v>428.8</v>
      </c>
      <c r="I63" s="5">
        <v>450</v>
      </c>
      <c r="J63" s="5">
        <v>450</v>
      </c>
      <c r="K63" s="5">
        <v>450</v>
      </c>
      <c r="L63" s="5">
        <v>700</v>
      </c>
      <c r="M63" s="5">
        <v>700</v>
      </c>
      <c r="N63" s="5">
        <v>700</v>
      </c>
      <c r="O63" s="5">
        <v>700</v>
      </c>
      <c r="P63" s="5">
        <v>700</v>
      </c>
      <c r="Q63" s="5">
        <v>700</v>
      </c>
      <c r="R63" s="5">
        <v>700</v>
      </c>
      <c r="S63" s="5">
        <v>700</v>
      </c>
      <c r="T63" s="5">
        <v>700</v>
      </c>
      <c r="U63" s="5">
        <v>700</v>
      </c>
      <c r="V63" s="5">
        <v>700</v>
      </c>
      <c r="W63" s="5">
        <v>700</v>
      </c>
      <c r="X63" s="5">
        <v>700</v>
      </c>
      <c r="Y63" s="3"/>
    </row>
    <row r="64" spans="1:25">
      <c r="A64" s="54" t="s">
        <v>146</v>
      </c>
      <c r="B64" s="54" t="s">
        <v>196</v>
      </c>
      <c r="C64" s="54" t="s">
        <v>197</v>
      </c>
      <c r="D64" s="5">
        <v>0</v>
      </c>
      <c r="E64" s="5">
        <v>151.19999999999999</v>
      </c>
      <c r="F64" s="5">
        <v>151.19999999999999</v>
      </c>
      <c r="G64" s="5">
        <v>151.19999999999999</v>
      </c>
      <c r="H64" s="5">
        <v>151.19999999999999</v>
      </c>
      <c r="I64" s="5">
        <v>500.87807841</v>
      </c>
      <c r="J64" s="5">
        <v>500.87807841</v>
      </c>
      <c r="K64" s="5">
        <v>531.90442043999997</v>
      </c>
      <c r="L64" s="5">
        <v>750</v>
      </c>
      <c r="M64" s="5">
        <v>750</v>
      </c>
      <c r="N64" s="5">
        <v>750</v>
      </c>
      <c r="O64" s="5">
        <v>750</v>
      </c>
      <c r="P64" s="5">
        <v>750</v>
      </c>
      <c r="Q64" s="5">
        <v>750</v>
      </c>
      <c r="R64" s="5">
        <v>750</v>
      </c>
      <c r="S64" s="5">
        <v>750</v>
      </c>
      <c r="T64" s="5">
        <v>750</v>
      </c>
      <c r="U64" s="5">
        <v>750</v>
      </c>
      <c r="V64" s="5">
        <v>750</v>
      </c>
      <c r="W64" s="5">
        <v>1000</v>
      </c>
      <c r="X64" s="5">
        <v>1000</v>
      </c>
      <c r="Y64" s="3"/>
    </row>
    <row r="65" spans="1:25">
      <c r="A65" s="54" t="s">
        <v>146</v>
      </c>
      <c r="B65" s="54" t="s">
        <v>198</v>
      </c>
      <c r="C65" s="54" t="s">
        <v>199</v>
      </c>
      <c r="D65" s="5">
        <v>0</v>
      </c>
      <c r="E65" s="5">
        <v>0</v>
      </c>
      <c r="F65" s="5">
        <v>0</v>
      </c>
      <c r="G65" s="5">
        <v>0</v>
      </c>
      <c r="H65" s="5">
        <v>0</v>
      </c>
      <c r="I65" s="5">
        <v>0</v>
      </c>
      <c r="J65" s="5">
        <v>189.12192159</v>
      </c>
      <c r="K65" s="5">
        <v>638.09557956000003</v>
      </c>
      <c r="L65" s="5">
        <v>650</v>
      </c>
      <c r="M65" s="5">
        <v>650</v>
      </c>
      <c r="N65" s="5">
        <v>650</v>
      </c>
      <c r="O65" s="5">
        <v>650</v>
      </c>
      <c r="P65" s="5">
        <v>650</v>
      </c>
      <c r="Q65" s="5">
        <v>650</v>
      </c>
      <c r="R65" s="5">
        <v>650</v>
      </c>
      <c r="S65" s="5">
        <v>650</v>
      </c>
      <c r="T65" s="5">
        <v>650</v>
      </c>
      <c r="U65" s="5">
        <v>650</v>
      </c>
      <c r="V65" s="5">
        <v>650</v>
      </c>
      <c r="W65" s="5">
        <v>650</v>
      </c>
      <c r="X65" s="5">
        <v>650</v>
      </c>
      <c r="Y65" s="3"/>
    </row>
    <row r="66" spans="1:25">
      <c r="A66" s="54" t="s">
        <v>146</v>
      </c>
      <c r="B66" s="54" t="s">
        <v>200</v>
      </c>
      <c r="C66" s="54" t="s">
        <v>201</v>
      </c>
      <c r="D66" s="5">
        <v>0</v>
      </c>
      <c r="E66" s="5">
        <v>0</v>
      </c>
      <c r="F66" s="5">
        <v>0</v>
      </c>
      <c r="G66" s="5">
        <v>0</v>
      </c>
      <c r="H66" s="5">
        <v>0</v>
      </c>
      <c r="I66" s="5">
        <v>109.12192159</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0</v>
      </c>
      <c r="S67" s="5">
        <v>91.218299419999994</v>
      </c>
      <c r="T67" s="5">
        <v>113.52930385000001</v>
      </c>
      <c r="U67" s="5">
        <v>113.52930385000001</v>
      </c>
      <c r="V67" s="5">
        <v>414.40431214</v>
      </c>
      <c r="W67" s="5">
        <v>800</v>
      </c>
      <c r="X67" s="5">
        <v>800</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0</v>
      </c>
      <c r="I69" s="5">
        <v>0</v>
      </c>
      <c r="J69" s="5">
        <v>0</v>
      </c>
      <c r="K69" s="5">
        <v>0</v>
      </c>
      <c r="L69" s="5">
        <v>0</v>
      </c>
      <c r="M69" s="5">
        <v>0</v>
      </c>
      <c r="N69" s="5">
        <v>0</v>
      </c>
      <c r="O69" s="5">
        <v>413.62927294999997</v>
      </c>
      <c r="P69" s="5">
        <v>413.62927294999997</v>
      </c>
      <c r="Q69" s="5">
        <v>413.62927294999997</v>
      </c>
      <c r="R69" s="5">
        <v>456.54619764</v>
      </c>
      <c r="S69" s="5">
        <v>458.74589214000002</v>
      </c>
      <c r="T69" s="5">
        <v>1200</v>
      </c>
      <c r="U69" s="5">
        <v>1200</v>
      </c>
      <c r="V69" s="5">
        <v>1200</v>
      </c>
      <c r="W69" s="5">
        <v>1200</v>
      </c>
      <c r="X69" s="5">
        <v>1200</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59.314471439999998</v>
      </c>
      <c r="Q76" s="5">
        <v>177.36172042000001</v>
      </c>
      <c r="R76" s="5">
        <v>177.36172042000001</v>
      </c>
      <c r="S76" s="5">
        <v>177.36172042000001</v>
      </c>
      <c r="T76" s="5">
        <v>177.36172042000001</v>
      </c>
      <c r="U76" s="5">
        <v>177.36172042000001</v>
      </c>
      <c r="V76" s="5">
        <v>177.36172042000001</v>
      </c>
      <c r="W76" s="5">
        <v>177.36172042000001</v>
      </c>
      <c r="X76" s="5">
        <v>177.36172042000001</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113.73017501</v>
      </c>
      <c r="G78" s="5">
        <v>235.98737151</v>
      </c>
      <c r="H78" s="5">
        <v>366.58792727999997</v>
      </c>
      <c r="I78" s="5">
        <v>502.64650103999998</v>
      </c>
      <c r="J78" s="5">
        <v>580.76188530000002</v>
      </c>
      <c r="K78" s="5">
        <v>735.56957637000005</v>
      </c>
      <c r="L78" s="5">
        <v>839.93978736999998</v>
      </c>
      <c r="M78" s="5">
        <v>920.43571325999994</v>
      </c>
      <c r="N78" s="5">
        <v>1120.6551346700001</v>
      </c>
      <c r="O78" s="5">
        <v>1228.3089949800001</v>
      </c>
      <c r="P78" s="5">
        <v>1376.2079686500001</v>
      </c>
      <c r="Q78" s="5">
        <v>1425.7372494599999</v>
      </c>
      <c r="R78" s="5">
        <v>1545.2271868</v>
      </c>
      <c r="S78" s="5">
        <v>1671.3893303300001</v>
      </c>
      <c r="T78" s="5">
        <v>1815.13136353</v>
      </c>
      <c r="U78" s="5">
        <v>2083.21636597</v>
      </c>
      <c r="V78" s="5">
        <v>2083.21636597</v>
      </c>
      <c r="W78" s="5">
        <v>2208.67162667</v>
      </c>
      <c r="X78" s="5">
        <v>2208.67162667</v>
      </c>
      <c r="Y78" s="3"/>
    </row>
    <row r="79" spans="1:25">
      <c r="A79" s="101" t="s">
        <v>227</v>
      </c>
      <c r="B79" s="101"/>
      <c r="C79" s="86"/>
      <c r="D79" s="55">
        <v>0</v>
      </c>
      <c r="E79" s="55">
        <v>1087.2</v>
      </c>
      <c r="F79" s="55">
        <v>1200.9301750100001</v>
      </c>
      <c r="G79" s="55">
        <v>1323.18737151</v>
      </c>
      <c r="H79" s="55">
        <v>2023.5485648700001</v>
      </c>
      <c r="I79" s="55">
        <v>2889.6465010399997</v>
      </c>
      <c r="J79" s="55">
        <v>3492.7618852999999</v>
      </c>
      <c r="K79" s="55">
        <v>5381.03325468</v>
      </c>
      <c r="L79" s="55">
        <v>6346.0446531399994</v>
      </c>
      <c r="M79" s="55">
        <v>6426.5405790299992</v>
      </c>
      <c r="N79" s="55">
        <v>6626.7600004399992</v>
      </c>
      <c r="O79" s="55">
        <v>9101.0639761599996</v>
      </c>
      <c r="P79" s="55">
        <v>9415.6128071300009</v>
      </c>
      <c r="Q79" s="55">
        <v>9583.1893369200006</v>
      </c>
      <c r="R79" s="55">
        <v>12736.71492455</v>
      </c>
      <c r="S79" s="55">
        <v>14018.137736049997</v>
      </c>
      <c r="T79" s="55">
        <v>17495.58188396</v>
      </c>
      <c r="U79" s="55">
        <v>18210.982097530003</v>
      </c>
      <c r="V79" s="55">
        <v>18541.589046289999</v>
      </c>
      <c r="W79" s="55">
        <v>19302.63999485</v>
      </c>
      <c r="X79" s="55">
        <v>19302.63999485</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404.96063758999998</v>
      </c>
      <c r="I85" s="5">
        <v>655</v>
      </c>
      <c r="J85" s="5">
        <v>700</v>
      </c>
      <c r="K85" s="5">
        <v>700</v>
      </c>
      <c r="L85" s="5">
        <v>700</v>
      </c>
      <c r="M85" s="5">
        <v>700</v>
      </c>
      <c r="N85" s="5">
        <v>700</v>
      </c>
      <c r="O85" s="5">
        <v>700</v>
      </c>
      <c r="P85" s="5">
        <v>700</v>
      </c>
      <c r="Q85" s="5">
        <v>700</v>
      </c>
      <c r="R85" s="5">
        <v>700</v>
      </c>
      <c r="S85" s="5">
        <v>700</v>
      </c>
      <c r="T85" s="5">
        <v>1049.4770806900001</v>
      </c>
      <c r="U85" s="5">
        <v>1049.4770806900001</v>
      </c>
      <c r="V85" s="5">
        <v>1049.4770806900001</v>
      </c>
      <c r="W85" s="5">
        <v>1049.4770806900001</v>
      </c>
      <c r="X85" s="5">
        <v>1049.4770806900001</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355</v>
      </c>
      <c r="I88" s="5">
        <v>355</v>
      </c>
      <c r="J88" s="5">
        <v>450.52291931000002</v>
      </c>
      <c r="K88" s="5">
        <v>450.52291931000002</v>
      </c>
      <c r="L88" s="5">
        <v>450.52291931000002</v>
      </c>
      <c r="M88" s="5">
        <v>450.52291931000002</v>
      </c>
      <c r="N88" s="5">
        <v>450.52291931000002</v>
      </c>
      <c r="O88" s="5">
        <v>450.52291931000002</v>
      </c>
      <c r="P88" s="5">
        <v>450.52291931000002</v>
      </c>
      <c r="Q88" s="5">
        <v>450.52291931000002</v>
      </c>
      <c r="R88" s="5">
        <v>450.52291931000002</v>
      </c>
      <c r="S88" s="5">
        <v>1152.05126576</v>
      </c>
      <c r="T88" s="5">
        <v>1450.5229193099999</v>
      </c>
      <c r="U88" s="5">
        <v>1450.5229193099999</v>
      </c>
      <c r="V88" s="5">
        <v>1450.5229193099999</v>
      </c>
      <c r="W88" s="5">
        <v>1450.5229193099999</v>
      </c>
      <c r="X88" s="5">
        <v>1450.5229193099999</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406.80797302000002</v>
      </c>
      <c r="J90" s="5">
        <v>1349.4770806900001</v>
      </c>
      <c r="K90" s="5">
        <v>1702.9407590000001</v>
      </c>
      <c r="L90" s="5">
        <v>2083.5819464599999</v>
      </c>
      <c r="M90" s="5">
        <v>2083.5819464599999</v>
      </c>
      <c r="N90" s="5">
        <v>2083.5819464599999</v>
      </c>
      <c r="O90" s="5">
        <v>2083.5819464599999</v>
      </c>
      <c r="P90" s="5">
        <v>2083.5819464599999</v>
      </c>
      <c r="Q90" s="5">
        <v>2083.5819464599999</v>
      </c>
      <c r="R90" s="5">
        <v>2083.5819464599999</v>
      </c>
      <c r="S90" s="5">
        <v>2083.5819464599999</v>
      </c>
      <c r="T90" s="5">
        <v>2249.4770806900001</v>
      </c>
      <c r="U90" s="5">
        <v>2249.4770806900001</v>
      </c>
      <c r="V90" s="5">
        <v>2249.4770806900001</v>
      </c>
      <c r="W90" s="5">
        <v>2249.4770806900001</v>
      </c>
      <c r="X90" s="5">
        <v>2249.4770806900001</v>
      </c>
      <c r="Y90" s="3"/>
    </row>
    <row r="91" spans="1:25">
      <c r="A91" s="54" t="s">
        <v>145</v>
      </c>
      <c r="B91" s="54" t="s">
        <v>168</v>
      </c>
      <c r="C91" s="54" t="s">
        <v>169</v>
      </c>
      <c r="D91" s="5">
        <v>0</v>
      </c>
      <c r="E91" s="5">
        <v>0</v>
      </c>
      <c r="F91" s="5">
        <v>0</v>
      </c>
      <c r="G91" s="5">
        <v>0</v>
      </c>
      <c r="H91" s="5">
        <v>0</v>
      </c>
      <c r="I91" s="5">
        <v>0</v>
      </c>
      <c r="J91" s="5">
        <v>0</v>
      </c>
      <c r="K91" s="5">
        <v>0</v>
      </c>
      <c r="L91" s="5">
        <v>0</v>
      </c>
      <c r="M91" s="5">
        <v>0</v>
      </c>
      <c r="N91" s="5">
        <v>0</v>
      </c>
      <c r="O91" s="5">
        <v>0</v>
      </c>
      <c r="P91" s="5">
        <v>0</v>
      </c>
      <c r="Q91" s="5">
        <v>0</v>
      </c>
      <c r="R91" s="5">
        <v>0</v>
      </c>
      <c r="S91" s="5">
        <v>0</v>
      </c>
      <c r="T91" s="5">
        <v>470.26805953000002</v>
      </c>
      <c r="U91" s="5">
        <v>470.26805953000002</v>
      </c>
      <c r="V91" s="5">
        <v>500</v>
      </c>
      <c r="W91" s="5">
        <v>500</v>
      </c>
      <c r="X91" s="5">
        <v>500</v>
      </c>
      <c r="Y91" s="3"/>
    </row>
    <row r="92" spans="1:25">
      <c r="A92" s="54" t="s">
        <v>145</v>
      </c>
      <c r="B92" s="54" t="s">
        <v>170</v>
      </c>
      <c r="C92" s="54" t="s">
        <v>171</v>
      </c>
      <c r="D92" s="5">
        <v>0</v>
      </c>
      <c r="E92" s="5">
        <v>500</v>
      </c>
      <c r="F92" s="5">
        <v>500</v>
      </c>
      <c r="G92" s="5">
        <v>500</v>
      </c>
      <c r="H92" s="5">
        <v>500</v>
      </c>
      <c r="I92" s="5">
        <v>500</v>
      </c>
      <c r="J92" s="5">
        <v>690.41473741999994</v>
      </c>
      <c r="K92" s="5">
        <v>1678.97753758</v>
      </c>
      <c r="L92" s="5">
        <v>1938.39723301</v>
      </c>
      <c r="M92" s="5">
        <v>1938.39723301</v>
      </c>
      <c r="N92" s="5">
        <v>1938.39723301</v>
      </c>
      <c r="O92" s="5">
        <v>1938.39723301</v>
      </c>
      <c r="P92" s="5">
        <v>1938.39723301</v>
      </c>
      <c r="Q92" s="5">
        <v>1938.39723301</v>
      </c>
      <c r="R92" s="5">
        <v>1938.39723301</v>
      </c>
      <c r="S92" s="5">
        <v>1938.39723301</v>
      </c>
      <c r="T92" s="5">
        <v>3130.3684407000001</v>
      </c>
      <c r="U92" s="5">
        <v>3582.8058523199998</v>
      </c>
      <c r="V92" s="5">
        <v>3582.8058523199998</v>
      </c>
      <c r="W92" s="5">
        <v>3659.7337568399998</v>
      </c>
      <c r="X92" s="5">
        <v>3728.6192938900003</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115</v>
      </c>
      <c r="O93" s="5">
        <v>651.75558398999999</v>
      </c>
      <c r="P93" s="5">
        <v>651.75558398999999</v>
      </c>
      <c r="Q93" s="5">
        <v>651.75558398999999</v>
      </c>
      <c r="R93" s="5">
        <v>4459.7083452899997</v>
      </c>
      <c r="S93" s="5">
        <v>4735.7511776000001</v>
      </c>
      <c r="T93" s="5">
        <v>5283.0075950399996</v>
      </c>
      <c r="U93" s="5">
        <v>5337.9134269300002</v>
      </c>
      <c r="V93" s="5">
        <v>5337.9134269300002</v>
      </c>
      <c r="W93" s="5">
        <v>5337.9134269300002</v>
      </c>
      <c r="X93" s="5">
        <v>5397.67753421</v>
      </c>
      <c r="Y93" s="3"/>
    </row>
    <row r="94" spans="1:25">
      <c r="A94" s="54" t="s">
        <v>128</v>
      </c>
      <c r="B94" s="54" t="s">
        <v>174</v>
      </c>
      <c r="C94" s="54" t="s">
        <v>175</v>
      </c>
      <c r="D94" s="5">
        <v>0</v>
      </c>
      <c r="E94" s="5">
        <v>115</v>
      </c>
      <c r="F94" s="5">
        <v>115</v>
      </c>
      <c r="G94" s="5">
        <v>115</v>
      </c>
      <c r="H94" s="5">
        <v>115</v>
      </c>
      <c r="I94" s="5">
        <v>115</v>
      </c>
      <c r="J94" s="5">
        <v>115</v>
      </c>
      <c r="K94" s="5">
        <v>115</v>
      </c>
      <c r="L94" s="5">
        <v>115</v>
      </c>
      <c r="M94" s="5">
        <v>300</v>
      </c>
      <c r="N94" s="5">
        <v>300</v>
      </c>
      <c r="O94" s="5">
        <v>1259.3562283199999</v>
      </c>
      <c r="P94" s="5">
        <v>1259.3562283199999</v>
      </c>
      <c r="Q94" s="5">
        <v>1259.3562283199999</v>
      </c>
      <c r="R94" s="5">
        <v>4250.4749539200002</v>
      </c>
      <c r="S94" s="5">
        <v>4610.7892815199993</v>
      </c>
      <c r="T94" s="5">
        <v>5867.3205944900001</v>
      </c>
      <c r="U94" s="5">
        <v>5867.3205944900001</v>
      </c>
      <c r="V94" s="5">
        <v>7650.2603431999996</v>
      </c>
      <c r="W94" s="5">
        <v>7650.2603431999996</v>
      </c>
      <c r="X94" s="5">
        <v>7650.2603431999996</v>
      </c>
      <c r="Y94" s="3"/>
    </row>
    <row r="95" spans="1:25">
      <c r="A95" s="54" t="s">
        <v>128</v>
      </c>
      <c r="B95" s="54" t="s">
        <v>176</v>
      </c>
      <c r="C95" s="54" t="s">
        <v>177</v>
      </c>
      <c r="D95" s="5">
        <v>0</v>
      </c>
      <c r="E95" s="5">
        <v>150</v>
      </c>
      <c r="F95" s="5">
        <v>150</v>
      </c>
      <c r="G95" s="5">
        <v>150</v>
      </c>
      <c r="H95" s="5">
        <v>150</v>
      </c>
      <c r="I95" s="5">
        <v>150</v>
      </c>
      <c r="J95" s="5">
        <v>150</v>
      </c>
      <c r="K95" s="5">
        <v>150</v>
      </c>
      <c r="L95" s="5">
        <v>150</v>
      </c>
      <c r="M95" s="5">
        <v>297.02321380000001</v>
      </c>
      <c r="N95" s="5">
        <v>832.17891712999995</v>
      </c>
      <c r="O95" s="5">
        <v>3000</v>
      </c>
      <c r="P95" s="5">
        <v>3000</v>
      </c>
      <c r="Q95" s="5">
        <v>3000</v>
      </c>
      <c r="R95" s="5">
        <v>3000</v>
      </c>
      <c r="S95" s="5">
        <v>3000</v>
      </c>
      <c r="T95" s="5">
        <v>3000</v>
      </c>
      <c r="U95" s="5">
        <v>3000</v>
      </c>
      <c r="V95" s="5">
        <v>3000</v>
      </c>
      <c r="W95" s="5">
        <v>3000</v>
      </c>
      <c r="X95" s="5">
        <v>3000</v>
      </c>
      <c r="Y95" s="3"/>
    </row>
    <row r="96" spans="1:25">
      <c r="A96" s="54" t="s">
        <v>128</v>
      </c>
      <c r="B96" s="54" t="s">
        <v>178</v>
      </c>
      <c r="C96" s="54" t="s">
        <v>179</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0</v>
      </c>
      <c r="G101" s="5">
        <v>0</v>
      </c>
      <c r="H101" s="5">
        <v>0</v>
      </c>
      <c r="I101" s="5">
        <v>0</v>
      </c>
      <c r="J101" s="5">
        <v>0</v>
      </c>
      <c r="K101" s="5">
        <v>0</v>
      </c>
      <c r="L101" s="5">
        <v>0</v>
      </c>
      <c r="M101" s="5">
        <v>0</v>
      </c>
      <c r="N101" s="5">
        <v>0</v>
      </c>
      <c r="O101" s="5">
        <v>192.66461414</v>
      </c>
      <c r="P101" s="5">
        <v>300</v>
      </c>
      <c r="Q101" s="5">
        <v>300</v>
      </c>
      <c r="R101" s="5">
        <v>300</v>
      </c>
      <c r="S101" s="5">
        <v>300</v>
      </c>
      <c r="T101" s="5">
        <v>300</v>
      </c>
      <c r="U101" s="5">
        <v>300</v>
      </c>
      <c r="V101" s="5">
        <v>300</v>
      </c>
      <c r="W101" s="5">
        <v>300</v>
      </c>
      <c r="X101" s="5">
        <v>300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100</v>
      </c>
      <c r="H103" s="5">
        <v>100</v>
      </c>
      <c r="I103" s="5">
        <v>220</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146</v>
      </c>
      <c r="B104" s="54" t="s">
        <v>194</v>
      </c>
      <c r="C104" s="54" t="s">
        <v>195</v>
      </c>
      <c r="D104" s="5">
        <v>0</v>
      </c>
      <c r="E104" s="5">
        <v>209</v>
      </c>
      <c r="F104" s="5">
        <v>209</v>
      </c>
      <c r="G104" s="5">
        <v>209</v>
      </c>
      <c r="H104" s="5">
        <v>428.8</v>
      </c>
      <c r="I104" s="5">
        <v>450</v>
      </c>
      <c r="J104" s="5">
        <v>450</v>
      </c>
      <c r="K104" s="5">
        <v>450</v>
      </c>
      <c r="L104" s="5">
        <v>820</v>
      </c>
      <c r="M104" s="5">
        <v>820</v>
      </c>
      <c r="N104" s="5">
        <v>820</v>
      </c>
      <c r="O104" s="5">
        <v>820</v>
      </c>
      <c r="P104" s="5">
        <v>820</v>
      </c>
      <c r="Q104" s="5">
        <v>820</v>
      </c>
      <c r="R104" s="5">
        <v>820</v>
      </c>
      <c r="S104" s="5">
        <v>820</v>
      </c>
      <c r="T104" s="5">
        <v>820</v>
      </c>
      <c r="U104" s="5">
        <v>820</v>
      </c>
      <c r="V104" s="5">
        <v>1100</v>
      </c>
      <c r="W104" s="5">
        <v>1100</v>
      </c>
      <c r="X104" s="5">
        <v>1100</v>
      </c>
    </row>
    <row r="105" spans="1:25">
      <c r="A105" s="54" t="s">
        <v>146</v>
      </c>
      <c r="B105" s="54" t="s">
        <v>196</v>
      </c>
      <c r="C105" s="54" t="s">
        <v>197</v>
      </c>
      <c r="D105" s="5">
        <v>0</v>
      </c>
      <c r="E105" s="5">
        <v>151.19999999999999</v>
      </c>
      <c r="F105" s="5">
        <v>151.19999999999999</v>
      </c>
      <c r="G105" s="5">
        <v>151.19999999999999</v>
      </c>
      <c r="H105" s="5">
        <v>151.19999999999999</v>
      </c>
      <c r="I105" s="5">
        <v>500.87807841</v>
      </c>
      <c r="J105" s="5">
        <v>500.87807841</v>
      </c>
      <c r="K105" s="5">
        <v>531.90442043999997</v>
      </c>
      <c r="L105" s="5">
        <v>750</v>
      </c>
      <c r="M105" s="5">
        <v>750</v>
      </c>
      <c r="N105" s="5">
        <v>750</v>
      </c>
      <c r="O105" s="5">
        <v>750</v>
      </c>
      <c r="P105" s="5">
        <v>750</v>
      </c>
      <c r="Q105" s="5">
        <v>750</v>
      </c>
      <c r="R105" s="5">
        <v>750</v>
      </c>
      <c r="S105" s="5">
        <v>750</v>
      </c>
      <c r="T105" s="5">
        <v>750</v>
      </c>
      <c r="U105" s="5">
        <v>750</v>
      </c>
      <c r="V105" s="5">
        <v>750</v>
      </c>
      <c r="W105" s="5">
        <v>1000</v>
      </c>
      <c r="X105" s="5">
        <v>1000</v>
      </c>
    </row>
    <row r="106" spans="1:25">
      <c r="A106" s="54" t="s">
        <v>146</v>
      </c>
      <c r="B106" s="54" t="s">
        <v>198</v>
      </c>
      <c r="C106" s="54" t="s">
        <v>199</v>
      </c>
      <c r="D106" s="5">
        <v>0</v>
      </c>
      <c r="E106" s="5">
        <v>0</v>
      </c>
      <c r="F106" s="5">
        <v>0</v>
      </c>
      <c r="G106" s="5">
        <v>0</v>
      </c>
      <c r="H106" s="5">
        <v>0</v>
      </c>
      <c r="I106" s="5">
        <v>0</v>
      </c>
      <c r="J106" s="5">
        <v>189.12192159</v>
      </c>
      <c r="K106" s="5">
        <v>638.09557956000003</v>
      </c>
      <c r="L106" s="5">
        <v>650</v>
      </c>
      <c r="M106" s="5">
        <v>650</v>
      </c>
      <c r="N106" s="5">
        <v>650</v>
      </c>
      <c r="O106" s="5">
        <v>650</v>
      </c>
      <c r="P106" s="5">
        <v>650</v>
      </c>
      <c r="Q106" s="5">
        <v>650</v>
      </c>
      <c r="R106" s="5">
        <v>650</v>
      </c>
      <c r="S106" s="5">
        <v>650</v>
      </c>
      <c r="T106" s="5">
        <v>650</v>
      </c>
      <c r="U106" s="5">
        <v>650</v>
      </c>
      <c r="V106" s="5">
        <v>650</v>
      </c>
      <c r="W106" s="5">
        <v>650</v>
      </c>
      <c r="X106" s="5">
        <v>650</v>
      </c>
    </row>
    <row r="107" spans="1:25">
      <c r="A107" s="54" t="s">
        <v>146</v>
      </c>
      <c r="B107" s="54" t="s">
        <v>200</v>
      </c>
      <c r="C107" s="54" t="s">
        <v>201</v>
      </c>
      <c r="D107" s="5">
        <v>0</v>
      </c>
      <c r="E107" s="5">
        <v>0</v>
      </c>
      <c r="F107" s="5">
        <v>0</v>
      </c>
      <c r="G107" s="5">
        <v>0</v>
      </c>
      <c r="H107" s="5">
        <v>160</v>
      </c>
      <c r="I107" s="5">
        <v>309.12192159</v>
      </c>
      <c r="J107" s="5">
        <v>600</v>
      </c>
      <c r="K107" s="5">
        <v>760</v>
      </c>
      <c r="L107" s="5">
        <v>800</v>
      </c>
      <c r="M107" s="5">
        <v>800</v>
      </c>
      <c r="N107" s="5">
        <v>800</v>
      </c>
      <c r="O107" s="5">
        <v>800</v>
      </c>
      <c r="P107" s="5">
        <v>800</v>
      </c>
      <c r="Q107" s="5">
        <v>800</v>
      </c>
      <c r="R107" s="5">
        <v>800</v>
      </c>
      <c r="S107" s="5">
        <v>800</v>
      </c>
      <c r="T107" s="5">
        <v>800</v>
      </c>
      <c r="U107" s="5">
        <v>800</v>
      </c>
      <c r="V107" s="5">
        <v>800</v>
      </c>
      <c r="W107" s="5">
        <v>800</v>
      </c>
      <c r="X107" s="5">
        <v>800</v>
      </c>
    </row>
    <row r="108" spans="1:25">
      <c r="A108" s="54" t="s">
        <v>147</v>
      </c>
      <c r="B108" s="54" t="s">
        <v>202</v>
      </c>
      <c r="C108" s="54" t="s">
        <v>203</v>
      </c>
      <c r="D108" s="5">
        <v>0</v>
      </c>
      <c r="E108" s="5">
        <v>0</v>
      </c>
      <c r="F108" s="5">
        <v>0</v>
      </c>
      <c r="G108" s="5">
        <v>0</v>
      </c>
      <c r="H108" s="5">
        <v>0</v>
      </c>
      <c r="I108" s="5">
        <v>0</v>
      </c>
      <c r="J108" s="5">
        <v>0</v>
      </c>
      <c r="K108" s="5">
        <v>0</v>
      </c>
      <c r="L108" s="5">
        <v>0</v>
      </c>
      <c r="M108" s="5">
        <v>0</v>
      </c>
      <c r="N108" s="5">
        <v>0</v>
      </c>
      <c r="O108" s="5">
        <v>0</v>
      </c>
      <c r="P108" s="5">
        <v>0</v>
      </c>
      <c r="Q108" s="5">
        <v>0</v>
      </c>
      <c r="R108" s="5">
        <v>0</v>
      </c>
      <c r="S108" s="5">
        <v>91.218299419999994</v>
      </c>
      <c r="T108" s="5">
        <v>113.52930385000001</v>
      </c>
      <c r="U108" s="5">
        <v>113.52930385000001</v>
      </c>
      <c r="V108" s="5">
        <v>414.40431214</v>
      </c>
      <c r="W108" s="5">
        <v>800</v>
      </c>
      <c r="X108" s="5">
        <v>800</v>
      </c>
    </row>
    <row r="109" spans="1:25">
      <c r="A109" s="54" t="s">
        <v>147</v>
      </c>
      <c r="B109" s="54" t="s">
        <v>204</v>
      </c>
      <c r="C109" s="54" t="s">
        <v>205</v>
      </c>
      <c r="D109" s="5">
        <v>0</v>
      </c>
      <c r="E109" s="5">
        <v>0</v>
      </c>
      <c r="F109" s="5">
        <v>0</v>
      </c>
      <c r="G109" s="5">
        <v>0</v>
      </c>
      <c r="H109" s="5">
        <v>0</v>
      </c>
      <c r="I109" s="5">
        <v>0</v>
      </c>
      <c r="J109" s="5">
        <v>0</v>
      </c>
      <c r="K109" s="5">
        <v>0</v>
      </c>
      <c r="L109" s="5">
        <v>0</v>
      </c>
      <c r="M109" s="5">
        <v>0</v>
      </c>
      <c r="N109" s="5">
        <v>0</v>
      </c>
      <c r="O109" s="5">
        <v>382.41062565999999</v>
      </c>
      <c r="P109" s="5">
        <v>1000</v>
      </c>
      <c r="Q109" s="5">
        <v>1000</v>
      </c>
      <c r="R109" s="5">
        <v>1000</v>
      </c>
      <c r="S109" s="5">
        <v>1000</v>
      </c>
      <c r="T109" s="5">
        <v>1000</v>
      </c>
      <c r="U109" s="5">
        <v>1000</v>
      </c>
      <c r="V109" s="5">
        <v>1000</v>
      </c>
      <c r="W109" s="5">
        <v>1000</v>
      </c>
      <c r="X109" s="5">
        <v>1000</v>
      </c>
    </row>
    <row r="110" spans="1:25">
      <c r="A110" s="54" t="s">
        <v>147</v>
      </c>
      <c r="B110" s="54" t="s">
        <v>206</v>
      </c>
      <c r="C110" s="54" t="s">
        <v>207</v>
      </c>
      <c r="D110" s="5">
        <v>0</v>
      </c>
      <c r="E110" s="5">
        <v>0</v>
      </c>
      <c r="F110" s="5">
        <v>0</v>
      </c>
      <c r="G110" s="5">
        <v>0</v>
      </c>
      <c r="H110" s="5">
        <v>0</v>
      </c>
      <c r="I110" s="5">
        <v>0</v>
      </c>
      <c r="J110" s="5">
        <v>0</v>
      </c>
      <c r="K110" s="5">
        <v>0</v>
      </c>
      <c r="L110" s="5">
        <v>0</v>
      </c>
      <c r="M110" s="5">
        <v>0</v>
      </c>
      <c r="N110" s="5">
        <v>0</v>
      </c>
      <c r="O110" s="5">
        <v>413.62927294999997</v>
      </c>
      <c r="P110" s="5">
        <v>413.62927294999997</v>
      </c>
      <c r="Q110" s="5">
        <v>413.62927294999997</v>
      </c>
      <c r="R110" s="5">
        <v>456.54619764</v>
      </c>
      <c r="S110" s="5">
        <v>458.74589214000002</v>
      </c>
      <c r="T110" s="5">
        <v>1200</v>
      </c>
      <c r="U110" s="5">
        <v>1200</v>
      </c>
      <c r="V110" s="5">
        <v>1200</v>
      </c>
      <c r="W110" s="5">
        <v>1200</v>
      </c>
      <c r="X110" s="5">
        <v>1200</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c r="U111" s="5">
        <v>0</v>
      </c>
      <c r="V111" s="5">
        <v>0</v>
      </c>
      <c r="W111" s="5">
        <v>0</v>
      </c>
      <c r="X111" s="5">
        <v>0</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0</v>
      </c>
      <c r="I114" s="5">
        <v>0</v>
      </c>
      <c r="J114" s="5">
        <v>0</v>
      </c>
      <c r="K114" s="5">
        <v>0</v>
      </c>
      <c r="L114" s="5">
        <v>0</v>
      </c>
      <c r="M114" s="5">
        <v>100.21502916</v>
      </c>
      <c r="N114" s="5">
        <v>416.78999950000002</v>
      </c>
      <c r="O114" s="5">
        <v>586.37072705000003</v>
      </c>
      <c r="P114" s="5">
        <v>586.37072705000003</v>
      </c>
      <c r="Q114" s="5">
        <v>586.37072705000003</v>
      </c>
      <c r="R114" s="5">
        <v>586.37072705000003</v>
      </c>
      <c r="S114" s="5">
        <v>586.37072705000003</v>
      </c>
      <c r="T114" s="5">
        <v>586.37072705000003</v>
      </c>
      <c r="U114" s="5">
        <v>958.6267272</v>
      </c>
      <c r="V114" s="5">
        <v>960</v>
      </c>
      <c r="W114" s="5">
        <v>960</v>
      </c>
      <c r="X114" s="5">
        <v>960</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59.314471439999998</v>
      </c>
      <c r="Q117" s="5">
        <v>177.36172042000001</v>
      </c>
      <c r="R117" s="5">
        <v>177.36172042000001</v>
      </c>
      <c r="S117" s="5">
        <v>177.36172042000001</v>
      </c>
      <c r="T117" s="5">
        <v>177.36172042000001</v>
      </c>
      <c r="U117" s="5">
        <v>177.36172042000001</v>
      </c>
      <c r="V117" s="5">
        <v>177.36172042000001</v>
      </c>
      <c r="W117" s="5">
        <v>177.36172042000001</v>
      </c>
      <c r="X117" s="5">
        <v>177.36172042000001</v>
      </c>
    </row>
    <row r="118" spans="1:24">
      <c r="A118" s="54" t="s">
        <v>148</v>
      </c>
      <c r="B118" s="54" t="s">
        <v>222</v>
      </c>
      <c r="C118" s="54" t="s">
        <v>223</v>
      </c>
      <c r="D118" s="5">
        <v>0</v>
      </c>
      <c r="E118" s="5">
        <v>0</v>
      </c>
      <c r="F118" s="5">
        <v>0</v>
      </c>
      <c r="G118" s="5">
        <v>0</v>
      </c>
      <c r="H118" s="5">
        <v>0</v>
      </c>
      <c r="I118" s="5">
        <v>0</v>
      </c>
      <c r="J118" s="5">
        <v>150</v>
      </c>
      <c r="K118" s="5">
        <v>150</v>
      </c>
      <c r="L118" s="5">
        <v>150</v>
      </c>
      <c r="M118" s="5">
        <v>150</v>
      </c>
      <c r="N118" s="5">
        <v>150</v>
      </c>
      <c r="O118" s="5">
        <v>150</v>
      </c>
      <c r="P118" s="5">
        <v>150</v>
      </c>
      <c r="Q118" s="5">
        <v>150</v>
      </c>
      <c r="R118" s="5">
        <v>150</v>
      </c>
      <c r="S118" s="5">
        <v>150</v>
      </c>
      <c r="T118" s="5">
        <v>150</v>
      </c>
      <c r="U118" s="5">
        <v>150</v>
      </c>
      <c r="V118" s="5">
        <v>150</v>
      </c>
      <c r="W118" s="5">
        <v>150</v>
      </c>
      <c r="X118" s="5">
        <v>150</v>
      </c>
    </row>
    <row r="119" spans="1:24">
      <c r="A119" s="54" t="s">
        <v>148</v>
      </c>
      <c r="B119" s="54" t="s">
        <v>224</v>
      </c>
      <c r="C119" s="54" t="s">
        <v>225</v>
      </c>
      <c r="D119" s="5">
        <v>0</v>
      </c>
      <c r="E119" s="5">
        <v>0</v>
      </c>
      <c r="F119" s="5">
        <v>113.73017501</v>
      </c>
      <c r="G119" s="5">
        <v>235.98737151</v>
      </c>
      <c r="H119" s="5">
        <v>366.58792727999997</v>
      </c>
      <c r="I119" s="5">
        <v>502.64650103999998</v>
      </c>
      <c r="J119" s="5">
        <v>580.76188530000002</v>
      </c>
      <c r="K119" s="5">
        <v>735.56957637000005</v>
      </c>
      <c r="L119" s="5">
        <v>839.93978736999998</v>
      </c>
      <c r="M119" s="5">
        <v>920.43571325999994</v>
      </c>
      <c r="N119" s="5">
        <v>1120.6551346700001</v>
      </c>
      <c r="O119" s="5">
        <v>1228.3089949800001</v>
      </c>
      <c r="P119" s="5">
        <v>1376.2079686500001</v>
      </c>
      <c r="Q119" s="5">
        <v>1425.7372494599999</v>
      </c>
      <c r="R119" s="5">
        <v>1545.2271868</v>
      </c>
      <c r="S119" s="5">
        <v>1671.3893303300001</v>
      </c>
      <c r="T119" s="5">
        <v>1815.13136353</v>
      </c>
      <c r="U119" s="5">
        <v>2083.21636597</v>
      </c>
      <c r="V119" s="5">
        <v>2083.21636597</v>
      </c>
      <c r="W119" s="5">
        <v>2208.67162667</v>
      </c>
      <c r="X119" s="5">
        <v>2208.67162667</v>
      </c>
    </row>
    <row r="120" spans="1:24">
      <c r="A120" s="101" t="s">
        <v>227</v>
      </c>
      <c r="B120" s="101"/>
      <c r="C120" s="86"/>
      <c r="D120" s="55">
        <v>0</v>
      </c>
      <c r="E120" s="55">
        <v>1877.2</v>
      </c>
      <c r="F120" s="55">
        <v>1990.9301750100001</v>
      </c>
      <c r="G120" s="55">
        <v>2213.18737151</v>
      </c>
      <c r="H120" s="55">
        <v>3073.5485648699996</v>
      </c>
      <c r="I120" s="55">
        <v>4506.4544740599995</v>
      </c>
      <c r="J120" s="55">
        <v>6648.1766227200005</v>
      </c>
      <c r="K120" s="55">
        <v>8785.01079226</v>
      </c>
      <c r="L120" s="55">
        <v>10169.44188615</v>
      </c>
      <c r="M120" s="55">
        <v>10682.176055</v>
      </c>
      <c r="N120" s="55">
        <v>11734.126150079999</v>
      </c>
      <c r="O120" s="55">
        <v>18264.998145870002</v>
      </c>
      <c r="P120" s="55">
        <v>19197.136351180001</v>
      </c>
      <c r="Q120" s="55">
        <v>19364.712880970001</v>
      </c>
      <c r="R120" s="55">
        <v>26326.1912299</v>
      </c>
      <c r="S120" s="55">
        <v>27883.656873710002</v>
      </c>
      <c r="T120" s="55">
        <v>33070.834885299999</v>
      </c>
      <c r="U120" s="55">
        <v>34218.519131400004</v>
      </c>
      <c r="V120" s="55">
        <v>36613.439101669996</v>
      </c>
      <c r="W120" s="55">
        <v>37451.417954750003</v>
      </c>
      <c r="X120" s="55">
        <v>37580.067599080001</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3" t="s">
        <v>153</v>
      </c>
      <c r="B3" s="103"/>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140.88790396999977</v>
      </c>
      <c r="F5" s="5">
        <v>136.40748203499965</v>
      </c>
      <c r="G5" s="5">
        <v>139.13363277000019</v>
      </c>
      <c r="H5" s="5">
        <v>141.48085616499978</v>
      </c>
      <c r="I5" s="5">
        <v>138.75210816500001</v>
      </c>
      <c r="J5" s="5">
        <v>141.41046051000043</v>
      </c>
      <c r="K5" s="5">
        <v>120.75828622000036</v>
      </c>
      <c r="L5" s="5">
        <v>132.42480388499979</v>
      </c>
      <c r="M5" s="5">
        <v>124.08203917999985</v>
      </c>
      <c r="N5" s="5">
        <v>118.59546836499965</v>
      </c>
      <c r="O5" s="5">
        <v>125.67910245000013</v>
      </c>
      <c r="P5" s="5">
        <v>126.75361484499992</v>
      </c>
      <c r="Q5" s="5">
        <v>128.43189106000025</v>
      </c>
      <c r="R5" s="5">
        <v>140.99805016000025</v>
      </c>
      <c r="S5" s="5">
        <v>138.4301355800005</v>
      </c>
      <c r="T5" s="5">
        <v>140.6533687900002</v>
      </c>
      <c r="U5" s="5">
        <v>120.8234091900004</v>
      </c>
      <c r="V5" s="5">
        <v>132.73794863999964</v>
      </c>
      <c r="W5" s="5">
        <v>133.49092520500008</v>
      </c>
      <c r="X5" s="5">
        <v>130.39868126999869</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2804.1286025765153</v>
      </c>
      <c r="K7" s="5">
        <v>2237.6515086732888</v>
      </c>
      <c r="L7" s="5">
        <v>2521.5222865346486</v>
      </c>
      <c r="M7" s="5">
        <v>2568.8976010991237</v>
      </c>
      <c r="N7" s="5">
        <v>2540.8690021763769</v>
      </c>
      <c r="O7" s="5">
        <v>2692.207520540423</v>
      </c>
      <c r="P7" s="5">
        <v>2679.4986617495806</v>
      </c>
      <c r="Q7" s="5">
        <v>2685.7755753044908</v>
      </c>
      <c r="R7" s="5">
        <v>2746.6700184881606</v>
      </c>
      <c r="S7" s="5">
        <v>2718.0167470204719</v>
      </c>
      <c r="T7" s="5">
        <v>2792.3288182573729</v>
      </c>
      <c r="U7" s="5">
        <v>2230.9326205683701</v>
      </c>
      <c r="V7" s="5">
        <v>2529.4444900702474</v>
      </c>
      <c r="W7" s="5">
        <v>2631.1594644051056</v>
      </c>
      <c r="X7" s="5">
        <v>2607.2454180721647</v>
      </c>
    </row>
    <row r="8" spans="1:26">
      <c r="A8" s="54" t="s">
        <v>145</v>
      </c>
      <c r="B8" s="54" t="s">
        <v>162</v>
      </c>
      <c r="C8" s="54" t="s">
        <v>163</v>
      </c>
      <c r="D8" s="5">
        <v>0</v>
      </c>
      <c r="E8" s="5">
        <v>943.82879678500012</v>
      </c>
      <c r="F8" s="5">
        <v>939.86400733000198</v>
      </c>
      <c r="G8" s="5">
        <v>931.48331820500107</v>
      </c>
      <c r="H8" s="5">
        <v>942.5551178450014</v>
      </c>
      <c r="I8" s="5">
        <v>948.51838938499532</v>
      </c>
      <c r="J8" s="5">
        <v>948.66254210500051</v>
      </c>
      <c r="K8" s="5">
        <v>776.50779414499937</v>
      </c>
      <c r="L8" s="5">
        <v>875.6630610499991</v>
      </c>
      <c r="M8" s="5">
        <v>834.79505287734287</v>
      </c>
      <c r="N8" s="5">
        <v>855.14112976078502</v>
      </c>
      <c r="O8" s="5">
        <v>860.54063360919042</v>
      </c>
      <c r="P8" s="5">
        <v>895.11782827952572</v>
      </c>
      <c r="Q8" s="5">
        <v>892.46022317454208</v>
      </c>
      <c r="R8" s="5">
        <v>943.11305324000205</v>
      </c>
      <c r="S8" s="5">
        <v>940.41221714499852</v>
      </c>
      <c r="T8" s="5">
        <v>945.95938182500026</v>
      </c>
      <c r="U8" s="5">
        <v>776.76297240499821</v>
      </c>
      <c r="V8" s="5">
        <v>876.79983778999804</v>
      </c>
      <c r="W8" s="5">
        <v>882.64349491999963</v>
      </c>
      <c r="X8" s="5">
        <v>914.87274360000117</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1120.219709738145</v>
      </c>
      <c r="J10" s="5">
        <v>1092.3501998415361</v>
      </c>
      <c r="K10" s="5">
        <v>901.19177446047399</v>
      </c>
      <c r="L10" s="5">
        <v>1011.2604327068382</v>
      </c>
      <c r="M10" s="5">
        <v>996.67638332894967</v>
      </c>
      <c r="N10" s="5">
        <v>1064.620790567066</v>
      </c>
      <c r="O10" s="5">
        <v>1050.5366392377368</v>
      </c>
      <c r="P10" s="5">
        <v>1063.481055478698</v>
      </c>
      <c r="Q10" s="5">
        <v>1097.0695993697086</v>
      </c>
      <c r="R10" s="5">
        <v>1119.6083859795892</v>
      </c>
      <c r="S10" s="5">
        <v>1116.0210483171247</v>
      </c>
      <c r="T10" s="5">
        <v>1088.9656038891724</v>
      </c>
      <c r="U10" s="5">
        <v>902.1379532593852</v>
      </c>
      <c r="V10" s="5">
        <v>1013.3421964356202</v>
      </c>
      <c r="W10" s="5">
        <v>1014.9185008511409</v>
      </c>
      <c r="X10" s="5">
        <v>1084.31933449596</v>
      </c>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145</v>
      </c>
      <c r="B12" s="54" t="s">
        <v>170</v>
      </c>
      <c r="C12" s="54" t="s">
        <v>171</v>
      </c>
      <c r="D12" s="5">
        <v>0</v>
      </c>
      <c r="E12" s="5">
        <v>0</v>
      </c>
      <c r="F12" s="5">
        <v>0</v>
      </c>
      <c r="G12" s="5">
        <v>0</v>
      </c>
      <c r="H12" s="5">
        <v>0</v>
      </c>
      <c r="I12" s="5">
        <v>0</v>
      </c>
      <c r="J12" s="5">
        <v>489.82364712336744</v>
      </c>
      <c r="K12" s="5">
        <v>547.68564670482328</v>
      </c>
      <c r="L12" s="5">
        <v>2214.1636479094</v>
      </c>
      <c r="M12" s="5">
        <v>2279.5044753155798</v>
      </c>
      <c r="N12" s="5">
        <v>2419.429742010856</v>
      </c>
      <c r="O12" s="5">
        <v>2394.7247818716069</v>
      </c>
      <c r="P12" s="5">
        <v>2349.5107086364214</v>
      </c>
      <c r="Q12" s="5">
        <v>2354.2895430094354</v>
      </c>
      <c r="R12" s="5">
        <v>2449.8997836680951</v>
      </c>
      <c r="S12" s="5">
        <v>2440.6689858244749</v>
      </c>
      <c r="T12" s="5">
        <v>2408.5979564285831</v>
      </c>
      <c r="U12" s="5">
        <v>2058.1679781516077</v>
      </c>
      <c r="V12" s="5">
        <v>2220.6350044828305</v>
      </c>
      <c r="W12" s="5">
        <v>2283.6458392003242</v>
      </c>
      <c r="X12" s="5">
        <v>2433.9746976669821</v>
      </c>
    </row>
    <row r="13" spans="1:26">
      <c r="A13" s="54" t="s">
        <v>128</v>
      </c>
      <c r="B13" s="54" t="s">
        <v>172</v>
      </c>
      <c r="C13" s="54" t="s">
        <v>173</v>
      </c>
      <c r="D13" s="5">
        <v>0</v>
      </c>
      <c r="E13" s="5">
        <v>314.75083677000015</v>
      </c>
      <c r="F13" s="5">
        <v>315.55493034000125</v>
      </c>
      <c r="G13" s="5">
        <v>305.9138155249986</v>
      </c>
      <c r="H13" s="5">
        <v>327.11529797999958</v>
      </c>
      <c r="I13" s="5">
        <v>328.82066023499999</v>
      </c>
      <c r="J13" s="5">
        <v>318.75987568999903</v>
      </c>
      <c r="K13" s="5">
        <v>277.30191913999869</v>
      </c>
      <c r="L13" s="5">
        <v>291.32923492499907</v>
      </c>
      <c r="M13" s="5">
        <v>308.10457426499994</v>
      </c>
      <c r="N13" s="5">
        <v>320.68747314499939</v>
      </c>
      <c r="O13" s="5">
        <v>318.31056137499769</v>
      </c>
      <c r="P13" s="5">
        <v>315.90601176999985</v>
      </c>
      <c r="Q13" s="5">
        <v>307.75328249999939</v>
      </c>
      <c r="R13" s="5">
        <v>327.37207860499939</v>
      </c>
      <c r="S13" s="5">
        <v>329.09265777499974</v>
      </c>
      <c r="T13" s="5">
        <v>316.34642623499929</v>
      </c>
      <c r="U13" s="5">
        <v>278.24993302499979</v>
      </c>
      <c r="V13" s="5">
        <v>292.64061338999983</v>
      </c>
      <c r="W13" s="5">
        <v>307.48129956499889</v>
      </c>
      <c r="X13" s="5">
        <v>319.638355055001</v>
      </c>
    </row>
    <row r="14" spans="1:26">
      <c r="A14" s="54" t="s">
        <v>128</v>
      </c>
      <c r="B14" s="54" t="s">
        <v>174</v>
      </c>
      <c r="C14" s="54" t="s">
        <v>175</v>
      </c>
      <c r="D14" s="5">
        <v>0</v>
      </c>
      <c r="E14" s="5">
        <v>289.68446386999915</v>
      </c>
      <c r="F14" s="5">
        <v>292.42035354500024</v>
      </c>
      <c r="G14" s="5">
        <v>274.3253770150011</v>
      </c>
      <c r="H14" s="5">
        <v>298.33823917000029</v>
      </c>
      <c r="I14" s="5">
        <v>513.0793532521368</v>
      </c>
      <c r="J14" s="5">
        <v>738.84345789576491</v>
      </c>
      <c r="K14" s="5">
        <v>646.6859300999987</v>
      </c>
      <c r="L14" s="5">
        <v>692.33326919999843</v>
      </c>
      <c r="M14" s="5">
        <v>722.08678469999631</v>
      </c>
      <c r="N14" s="5">
        <v>786.64462170000138</v>
      </c>
      <c r="O14" s="5">
        <v>767.97682680000435</v>
      </c>
      <c r="P14" s="5">
        <v>767.21780309999838</v>
      </c>
      <c r="Q14" s="5">
        <v>723.32387700000299</v>
      </c>
      <c r="R14" s="5">
        <v>780.72863399999824</v>
      </c>
      <c r="S14" s="5">
        <v>765.81968250000079</v>
      </c>
      <c r="T14" s="5">
        <v>763.47576390000336</v>
      </c>
      <c r="U14" s="5">
        <v>651.09260160000088</v>
      </c>
      <c r="V14" s="5">
        <v>693.0074007000004</v>
      </c>
      <c r="W14" s="5">
        <v>718.51427099999432</v>
      </c>
      <c r="X14" s="5">
        <v>784.13937030000409</v>
      </c>
    </row>
    <row r="15" spans="1:26">
      <c r="A15" s="54" t="s">
        <v>128</v>
      </c>
      <c r="B15" s="54" t="s">
        <v>176</v>
      </c>
      <c r="C15" s="54" t="s">
        <v>177</v>
      </c>
      <c r="D15" s="5">
        <v>0</v>
      </c>
      <c r="E15" s="5">
        <v>373.38696525000114</v>
      </c>
      <c r="F15" s="5">
        <v>366.64122615000065</v>
      </c>
      <c r="G15" s="5">
        <v>363.20167305000024</v>
      </c>
      <c r="H15" s="5">
        <v>382.31036189999816</v>
      </c>
      <c r="I15" s="5">
        <v>378.34231649999845</v>
      </c>
      <c r="J15" s="5">
        <v>587.98822202422855</v>
      </c>
      <c r="K15" s="5">
        <v>508.42288642404321</v>
      </c>
      <c r="L15" s="5">
        <v>528.6187385157026</v>
      </c>
      <c r="M15" s="5">
        <v>564.8165720817924</v>
      </c>
      <c r="N15" s="5">
        <v>589.68116823732521</v>
      </c>
      <c r="O15" s="5">
        <v>587.64568225062578</v>
      </c>
      <c r="P15" s="5">
        <v>568.23492281892402</v>
      </c>
      <c r="Q15" s="5">
        <v>561.99709420127999</v>
      </c>
      <c r="R15" s="5">
        <v>593.43670474794908</v>
      </c>
      <c r="S15" s="5">
        <v>587.62375860006568</v>
      </c>
      <c r="T15" s="5">
        <v>584.3631866704452</v>
      </c>
      <c r="U15" s="5">
        <v>512.39327173194204</v>
      </c>
      <c r="V15" s="5">
        <v>530.77429479847035</v>
      </c>
      <c r="W15" s="5">
        <v>564.83035062128693</v>
      </c>
      <c r="X15" s="5">
        <v>588.29554121767387</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39.131686896987027</v>
      </c>
      <c r="H24" s="5">
        <v>39.256455978394527</v>
      </c>
      <c r="I24" s="5">
        <v>40.166891268742503</v>
      </c>
      <c r="J24" s="5">
        <v>41.706487927436747</v>
      </c>
      <c r="K24" s="5">
        <v>36.662511924365027</v>
      </c>
      <c r="L24" s="5">
        <v>38.799049830102646</v>
      </c>
      <c r="M24" s="5">
        <v>39.067576466060061</v>
      </c>
      <c r="N24" s="5">
        <v>38.823263624895716</v>
      </c>
      <c r="O24" s="5">
        <v>41.610241077926226</v>
      </c>
      <c r="P24" s="5">
        <v>40.408675955211116</v>
      </c>
      <c r="Q24" s="5">
        <v>38.519908065186002</v>
      </c>
      <c r="R24" s="5">
        <v>39.583660533782201</v>
      </c>
      <c r="S24" s="5">
        <v>40.083561057846318</v>
      </c>
      <c r="T24" s="5">
        <v>41.716912262947766</v>
      </c>
      <c r="U24" s="5">
        <v>36.85831853421557</v>
      </c>
      <c r="V24" s="5">
        <v>38.636852790225426</v>
      </c>
      <c r="W24" s="5">
        <v>38.863602937644657</v>
      </c>
      <c r="X24" s="5">
        <v>38.648501781833311</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172.46539521422721</v>
      </c>
      <c r="H27" s="5">
        <v>573.96324197028503</v>
      </c>
      <c r="I27" s="5">
        <v>971.38016050003466</v>
      </c>
      <c r="J27" s="5">
        <v>1280.654083660839</v>
      </c>
      <c r="K27" s="5">
        <v>1154.0801012245745</v>
      </c>
      <c r="L27" s="5">
        <v>1193.1937888957261</v>
      </c>
      <c r="M27" s="5">
        <v>1177.9711566446933</v>
      </c>
      <c r="N27" s="5">
        <v>1149.2090261109126</v>
      </c>
      <c r="O27" s="5">
        <v>1277.1509605391282</v>
      </c>
      <c r="P27" s="5">
        <v>1199.7532971290645</v>
      </c>
      <c r="Q27" s="5">
        <v>1164.8776260373299</v>
      </c>
      <c r="R27" s="5">
        <v>1337.4539686233318</v>
      </c>
      <c r="S27" s="5">
        <v>1350.1697592542491</v>
      </c>
      <c r="T27" s="5">
        <v>1276.3542670884767</v>
      </c>
      <c r="U27" s="5">
        <v>1162.6644076750583</v>
      </c>
      <c r="V27" s="5">
        <v>1196.7952072382081</v>
      </c>
      <c r="W27" s="5">
        <v>1172.2795334645032</v>
      </c>
      <c r="X27" s="5">
        <v>1145.8490970255621</v>
      </c>
    </row>
    <row r="28" spans="1:24">
      <c r="A28" s="54" t="s">
        <v>147</v>
      </c>
      <c r="B28" s="54" t="s">
        <v>202</v>
      </c>
      <c r="C28" s="54" t="s">
        <v>203</v>
      </c>
      <c r="D28" s="5">
        <v>0</v>
      </c>
      <c r="E28" s="5">
        <v>0</v>
      </c>
      <c r="F28" s="5">
        <v>0</v>
      </c>
      <c r="G28" s="5">
        <v>0</v>
      </c>
      <c r="H28" s="5">
        <v>0</v>
      </c>
      <c r="I28" s="5">
        <v>0</v>
      </c>
      <c r="J28" s="5">
        <v>0</v>
      </c>
      <c r="K28" s="5">
        <v>0</v>
      </c>
      <c r="L28" s="5">
        <v>0</v>
      </c>
      <c r="M28" s="5">
        <v>0</v>
      </c>
      <c r="N28" s="5">
        <v>0</v>
      </c>
      <c r="O28" s="5">
        <v>130.72933615499963</v>
      </c>
      <c r="P28" s="5">
        <v>128.00889848999986</v>
      </c>
      <c r="Q28" s="5">
        <v>122.02064792500018</v>
      </c>
      <c r="R28" s="5">
        <v>123.61100432999989</v>
      </c>
      <c r="S28" s="5">
        <v>124.31049042500014</v>
      </c>
      <c r="T28" s="5">
        <v>130.65108853499953</v>
      </c>
      <c r="U28" s="5">
        <v>118.78359943999963</v>
      </c>
      <c r="V28" s="5">
        <v>124.75864918000005</v>
      </c>
      <c r="W28" s="5">
        <v>123.46945523000004</v>
      </c>
      <c r="X28" s="5">
        <v>123.24660205000001</v>
      </c>
    </row>
    <row r="29" spans="1:24">
      <c r="A29" s="54" t="s">
        <v>147</v>
      </c>
      <c r="B29" s="54" t="s">
        <v>204</v>
      </c>
      <c r="C29" s="54" t="s">
        <v>205</v>
      </c>
      <c r="D29" s="5">
        <v>0</v>
      </c>
      <c r="E29" s="5">
        <v>0</v>
      </c>
      <c r="F29" s="5">
        <v>0</v>
      </c>
      <c r="G29" s="5">
        <v>0</v>
      </c>
      <c r="H29" s="5">
        <v>0</v>
      </c>
      <c r="I29" s="5">
        <v>0</v>
      </c>
      <c r="J29" s="5">
        <v>0</v>
      </c>
      <c r="K29" s="5">
        <v>0</v>
      </c>
      <c r="L29" s="5">
        <v>0</v>
      </c>
      <c r="M29" s="5">
        <v>0</v>
      </c>
      <c r="N29" s="5">
        <v>0</v>
      </c>
      <c r="O29" s="5">
        <v>523.87173019999909</v>
      </c>
      <c r="P29" s="5">
        <v>500.34431207162601</v>
      </c>
      <c r="Q29" s="5">
        <v>504.64666775801271</v>
      </c>
      <c r="R29" s="5">
        <v>509.60874100000143</v>
      </c>
      <c r="S29" s="5">
        <v>524.37042599999916</v>
      </c>
      <c r="T29" s="5">
        <v>523.89313560000107</v>
      </c>
      <c r="U29" s="5">
        <v>486.69904759999787</v>
      </c>
      <c r="V29" s="5">
        <v>493.92159959999987</v>
      </c>
      <c r="W29" s="5">
        <v>490.12439280000143</v>
      </c>
      <c r="X29" s="5">
        <v>500.18105860000276</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116.39004513374377</v>
      </c>
      <c r="N34" s="5">
        <v>1328.1850530461302</v>
      </c>
      <c r="O34" s="5">
        <v>2733.2974096715866</v>
      </c>
      <c r="P34" s="5">
        <v>2596.4672375771233</v>
      </c>
      <c r="Q34" s="5">
        <v>2680.3051707717514</v>
      </c>
      <c r="R34" s="5">
        <v>2662.3511861505185</v>
      </c>
      <c r="S34" s="5">
        <v>2733.6210968835248</v>
      </c>
      <c r="T34" s="5">
        <v>2733.9453365479253</v>
      </c>
      <c r="U34" s="5">
        <v>2537.4269081798743</v>
      </c>
      <c r="V34" s="5">
        <v>2602.4962485096794</v>
      </c>
      <c r="W34" s="5">
        <v>2602.6288078291268</v>
      </c>
      <c r="X34" s="5">
        <v>2689.4917340810903</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304.79452769999966</v>
      </c>
      <c r="K38" s="5">
        <v>289.67010284999935</v>
      </c>
      <c r="L38" s="5">
        <v>299.07209265000074</v>
      </c>
      <c r="M38" s="5">
        <v>295.38303825000099</v>
      </c>
      <c r="N38" s="5">
        <v>293.4725035500004</v>
      </c>
      <c r="O38" s="5">
        <v>304.35127889999978</v>
      </c>
      <c r="P38" s="5">
        <v>315.56269274999943</v>
      </c>
      <c r="Q38" s="5">
        <v>288.32339580000007</v>
      </c>
      <c r="R38" s="5">
        <v>298.19626634999997</v>
      </c>
      <c r="S38" s="5">
        <v>287.00702790000025</v>
      </c>
      <c r="T38" s="5">
        <v>304.77683969999873</v>
      </c>
      <c r="U38" s="5">
        <v>291.80203635000026</v>
      </c>
      <c r="V38" s="5">
        <v>299.86147470000054</v>
      </c>
      <c r="W38" s="5">
        <v>294.94377960000014</v>
      </c>
      <c r="X38" s="5">
        <v>292.70548620000119</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2" t="s">
        <v>226</v>
      </c>
      <c r="B40" s="102"/>
      <c r="C40" s="54"/>
      <c r="D40" s="5">
        <v>0</v>
      </c>
      <c r="E40" s="5">
        <v>0</v>
      </c>
      <c r="F40" s="5">
        <v>0</v>
      </c>
      <c r="G40" s="5">
        <v>0</v>
      </c>
      <c r="H40" s="5">
        <v>0</v>
      </c>
      <c r="I40" s="5">
        <v>0</v>
      </c>
      <c r="J40" s="5">
        <v>0</v>
      </c>
      <c r="K40" s="5">
        <v>0</v>
      </c>
      <c r="L40" s="5">
        <v>0</v>
      </c>
      <c r="M40" s="5">
        <v>0</v>
      </c>
      <c r="N40" s="5">
        <v>0</v>
      </c>
      <c r="O40" s="5">
        <v>0</v>
      </c>
      <c r="P40" s="5">
        <v>3684.1985364361212</v>
      </c>
      <c r="Q40" s="5">
        <v>3639.1272114836088</v>
      </c>
      <c r="R40" s="5">
        <v>3773.4559281874936</v>
      </c>
      <c r="S40" s="5">
        <v>3716.8105725624987</v>
      </c>
      <c r="T40" s="5">
        <v>3833.478705374996</v>
      </c>
      <c r="U40" s="5">
        <v>3426.9695704999822</v>
      </c>
      <c r="V40" s="5">
        <v>3460.6103335624944</v>
      </c>
      <c r="W40" s="5">
        <v>3618.6312991250002</v>
      </c>
      <c r="X40" s="5">
        <v>3630.1023651250048</v>
      </c>
    </row>
    <row r="41" spans="1:24">
      <c r="A41" s="101" t="s">
        <v>229</v>
      </c>
      <c r="B41" s="101"/>
      <c r="C41" s="86"/>
      <c r="D41" s="55">
        <v>0</v>
      </c>
      <c r="E41" s="55">
        <v>2062.5389666450005</v>
      </c>
      <c r="F41" s="55">
        <v>2050.8879994000035</v>
      </c>
      <c r="G41" s="55">
        <v>2225.654898676215</v>
      </c>
      <c r="H41" s="55">
        <v>2705.0195710086782</v>
      </c>
      <c r="I41" s="55">
        <v>4439.279589044053</v>
      </c>
      <c r="J41" s="55">
        <v>8749.1221070546871</v>
      </c>
      <c r="K41" s="55">
        <v>7496.6184618665657</v>
      </c>
      <c r="L41" s="55">
        <v>9798.380406102413</v>
      </c>
      <c r="M41" s="55">
        <v>10027.775299342284</v>
      </c>
      <c r="N41" s="55">
        <v>11505.359242294349</v>
      </c>
      <c r="O41" s="55">
        <v>13808.632704678223</v>
      </c>
      <c r="P41" s="55">
        <v>17230.464257087293</v>
      </c>
      <c r="Q41" s="55">
        <v>17188.92171346035</v>
      </c>
      <c r="R41" s="55">
        <v>17846.087464063923</v>
      </c>
      <c r="S41" s="55">
        <v>17812.458166845256</v>
      </c>
      <c r="T41" s="55">
        <v>17885.506791104923</v>
      </c>
      <c r="U41" s="55">
        <v>15591.764628210432</v>
      </c>
      <c r="V41" s="55">
        <v>16506.462151887776</v>
      </c>
      <c r="W41" s="55">
        <v>16877.625016754129</v>
      </c>
      <c r="X41" s="55">
        <v>17283.10898654128</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0</v>
      </c>
      <c r="E45" s="5">
        <v>0</v>
      </c>
      <c r="F45" s="5">
        <v>0</v>
      </c>
      <c r="G45" s="5">
        <v>0</v>
      </c>
      <c r="H45" s="5">
        <v>1806.2144626947013</v>
      </c>
      <c r="I45" s="5">
        <v>3123.9940555257763</v>
      </c>
      <c r="J45" s="5">
        <v>3075.1205623137134</v>
      </c>
      <c r="K45" s="5">
        <v>2881.1646885977293</v>
      </c>
      <c r="L45" s="5">
        <v>2871.6057008859002</v>
      </c>
      <c r="M45" s="5">
        <v>2801.6131428601911</v>
      </c>
      <c r="N45" s="5">
        <v>2743.2786266505095</v>
      </c>
      <c r="O45" s="5">
        <v>2785.5239517746168</v>
      </c>
      <c r="P45" s="5">
        <v>2574.7993348939722</v>
      </c>
      <c r="Q45" s="5">
        <v>2637.1741449085584</v>
      </c>
      <c r="R45" s="5">
        <v>3168.3867848956161</v>
      </c>
      <c r="S45" s="5">
        <v>3206.5832715990023</v>
      </c>
      <c r="T45" s="5">
        <v>3354.423598466507</v>
      </c>
      <c r="U45" s="5">
        <v>3016.0039289978422</v>
      </c>
      <c r="V45" s="5">
        <v>3212.9685716021436</v>
      </c>
      <c r="W45" s="5">
        <v>3310.9641757845161</v>
      </c>
      <c r="X45" s="5">
        <v>3194.5326689171984</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890.62286869747925</v>
      </c>
      <c r="S51" s="5">
        <v>1497.7919985465837</v>
      </c>
      <c r="T51" s="5">
        <v>1385.6344393185818</v>
      </c>
      <c r="U51" s="5">
        <v>1410.4090715642487</v>
      </c>
      <c r="V51" s="5">
        <v>1437.9469284999986</v>
      </c>
      <c r="W51" s="5">
        <v>1457.7876263162889</v>
      </c>
      <c r="X51" s="5">
        <v>1393.1288819553833</v>
      </c>
    </row>
    <row r="52" spans="1:24">
      <c r="A52" s="54" t="s">
        <v>145</v>
      </c>
      <c r="B52" s="54" t="s">
        <v>170</v>
      </c>
      <c r="C52" s="54" t="s">
        <v>171</v>
      </c>
      <c r="D52" s="5">
        <v>0</v>
      </c>
      <c r="E52" s="5">
        <v>1818.5556979999981</v>
      </c>
      <c r="F52" s="5">
        <v>1810.1897495000062</v>
      </c>
      <c r="G52" s="5">
        <v>1769.3487208384827</v>
      </c>
      <c r="H52" s="5">
        <v>1822.1126090000016</v>
      </c>
      <c r="I52" s="5">
        <v>1952.9294826037653</v>
      </c>
      <c r="J52" s="5">
        <v>1767.1585890955216</v>
      </c>
      <c r="K52" s="5">
        <v>6583.0494022119983</v>
      </c>
      <c r="L52" s="5">
        <v>7064.4856533174852</v>
      </c>
      <c r="M52" s="5">
        <v>6854.2476746913635</v>
      </c>
      <c r="N52" s="5">
        <v>6572.0358389140392</v>
      </c>
      <c r="O52" s="5">
        <v>6705.2596546260284</v>
      </c>
      <c r="P52" s="5">
        <v>6754.5114343333526</v>
      </c>
      <c r="Q52" s="5">
        <v>6636.7530668045556</v>
      </c>
      <c r="R52" s="5">
        <v>7252.0813735662723</v>
      </c>
      <c r="S52" s="5">
        <v>7778.5272374078031</v>
      </c>
      <c r="T52" s="5">
        <v>7295.6723364530535</v>
      </c>
      <c r="U52" s="5">
        <v>7521.035805133135</v>
      </c>
      <c r="V52" s="5">
        <v>7354.7097174884066</v>
      </c>
      <c r="W52" s="5">
        <v>7409.4377022270392</v>
      </c>
      <c r="X52" s="5">
        <v>7013.5817895270065</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176</v>
      </c>
      <c r="C55" s="54" t="s">
        <v>177</v>
      </c>
      <c r="D55" s="5">
        <v>0</v>
      </c>
      <c r="E55" s="5">
        <v>0</v>
      </c>
      <c r="F55" s="5">
        <v>0</v>
      </c>
      <c r="G55" s="5">
        <v>0</v>
      </c>
      <c r="H55" s="5">
        <v>0</v>
      </c>
      <c r="I55" s="5">
        <v>0</v>
      </c>
      <c r="J55" s="5">
        <v>0</v>
      </c>
      <c r="K55" s="5">
        <v>0</v>
      </c>
      <c r="L55" s="5">
        <v>0</v>
      </c>
      <c r="M55" s="5">
        <v>0</v>
      </c>
      <c r="N55" s="5">
        <v>0</v>
      </c>
      <c r="O55" s="5">
        <v>1509.0584900086083</v>
      </c>
      <c r="P55" s="5">
        <v>1538.1631538763086</v>
      </c>
      <c r="Q55" s="5">
        <v>1561.7580406601126</v>
      </c>
      <c r="R55" s="5">
        <v>1580.5819150474933</v>
      </c>
      <c r="S55" s="5">
        <v>1563.1748249381135</v>
      </c>
      <c r="T55" s="5">
        <v>1514.8186120068333</v>
      </c>
      <c r="U55" s="5">
        <v>1613.7710059054036</v>
      </c>
      <c r="V55" s="5">
        <v>1477.4307970780053</v>
      </c>
      <c r="W55" s="5">
        <v>1525.6461614538252</v>
      </c>
      <c r="X55" s="5">
        <v>1438.2309092203366</v>
      </c>
    </row>
    <row r="56" spans="1:24">
      <c r="A56" s="54" t="s">
        <v>128</v>
      </c>
      <c r="B56" s="54" t="s">
        <v>178</v>
      </c>
      <c r="C56" s="54" t="s">
        <v>179</v>
      </c>
      <c r="D56" s="5">
        <v>0</v>
      </c>
      <c r="E56" s="5">
        <v>788.39613344000315</v>
      </c>
      <c r="F56" s="5">
        <v>818.43713615300453</v>
      </c>
      <c r="G56" s="5">
        <v>839.11407758685323</v>
      </c>
      <c r="H56" s="5">
        <v>851.14869966100548</v>
      </c>
      <c r="I56" s="5">
        <v>768.06555013184015</v>
      </c>
      <c r="J56" s="5">
        <v>783.34969644000307</v>
      </c>
      <c r="K56" s="5">
        <v>810.2569865125048</v>
      </c>
      <c r="L56" s="5">
        <v>764.60118668381506</v>
      </c>
      <c r="M56" s="5">
        <v>819.55752334799297</v>
      </c>
      <c r="N56" s="5">
        <v>855.64131794399657</v>
      </c>
      <c r="O56" s="5">
        <v>778.79636768999444</v>
      </c>
      <c r="P56" s="5">
        <v>815.53583875799666</v>
      </c>
      <c r="Q56" s="5">
        <v>840.11203753199197</v>
      </c>
      <c r="R56" s="5">
        <v>842.89660768799592</v>
      </c>
      <c r="S56" s="5">
        <v>767.73949469399304</v>
      </c>
      <c r="T56" s="5">
        <v>778.80380915399655</v>
      </c>
      <c r="U56" s="5">
        <v>807.21263810999403</v>
      </c>
      <c r="V56" s="5">
        <v>765.00183097799879</v>
      </c>
      <c r="W56" s="5">
        <v>816.89447057999689</v>
      </c>
      <c r="X56" s="5">
        <v>857.28111206999188</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0</v>
      </c>
      <c r="E61" s="5">
        <v>0</v>
      </c>
      <c r="F61" s="5">
        <v>0</v>
      </c>
      <c r="G61" s="5">
        <v>0</v>
      </c>
      <c r="H61" s="5">
        <v>0</v>
      </c>
      <c r="I61" s="5">
        <v>0</v>
      </c>
      <c r="J61" s="5">
        <v>0</v>
      </c>
      <c r="K61" s="5">
        <v>0</v>
      </c>
      <c r="L61" s="5">
        <v>0</v>
      </c>
      <c r="M61" s="5">
        <v>0</v>
      </c>
      <c r="N61" s="5">
        <v>0</v>
      </c>
      <c r="O61" s="5">
        <v>615.63663734999727</v>
      </c>
      <c r="P61" s="5">
        <v>652.21085249999828</v>
      </c>
      <c r="Q61" s="5">
        <v>665.80505290000121</v>
      </c>
      <c r="R61" s="5">
        <v>680.59616191140628</v>
      </c>
      <c r="S61" s="5">
        <v>644.21887089999859</v>
      </c>
      <c r="T61" s="5">
        <v>618.86134501202537</v>
      </c>
      <c r="U61" s="5">
        <v>615.54050815000016</v>
      </c>
      <c r="V61" s="5">
        <v>604.88589770000021</v>
      </c>
      <c r="W61" s="5">
        <v>636.86449570328477</v>
      </c>
      <c r="X61" s="5">
        <v>676.63394029999961</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0</v>
      </c>
      <c r="E64" s="5">
        <v>684.71665586091024</v>
      </c>
      <c r="F64" s="5">
        <v>661.13249451820013</v>
      </c>
      <c r="G64" s="5">
        <v>653.28360286030806</v>
      </c>
      <c r="H64" s="5">
        <v>655.15834031312568</v>
      </c>
      <c r="I64" s="5">
        <v>1250.8744502060297</v>
      </c>
      <c r="J64" s="5">
        <v>1223.2189557139957</v>
      </c>
      <c r="K64" s="5">
        <v>1173.1942341498279</v>
      </c>
      <c r="L64" s="5">
        <v>1154.8870676130207</v>
      </c>
      <c r="M64" s="5">
        <v>1172.4160415782346</v>
      </c>
      <c r="N64" s="5">
        <v>1223.7277680501782</v>
      </c>
      <c r="O64" s="5">
        <v>1274.5786206403629</v>
      </c>
      <c r="P64" s="5">
        <v>1208.6171461280378</v>
      </c>
      <c r="Q64" s="5">
        <v>1174.4967135078875</v>
      </c>
      <c r="R64" s="5">
        <v>1260.6975678283545</v>
      </c>
      <c r="S64" s="5">
        <v>1272.0701118586417</v>
      </c>
      <c r="T64" s="5">
        <v>1201.6455659602232</v>
      </c>
      <c r="U64" s="5">
        <v>1308.6337550301325</v>
      </c>
      <c r="V64" s="5">
        <v>1392.0055506502456</v>
      </c>
      <c r="W64" s="5">
        <v>1356.7140021305543</v>
      </c>
      <c r="X64" s="5">
        <v>1463.3595169388259</v>
      </c>
    </row>
    <row r="65" spans="1:24">
      <c r="A65" s="54" t="s">
        <v>146</v>
      </c>
      <c r="B65" s="54" t="s">
        <v>196</v>
      </c>
      <c r="C65" s="54" t="s">
        <v>197</v>
      </c>
      <c r="D65" s="5">
        <v>0</v>
      </c>
      <c r="E65" s="5">
        <v>454.90678849434403</v>
      </c>
      <c r="F65" s="5">
        <v>466.36823746800104</v>
      </c>
      <c r="G65" s="5">
        <v>494.26525531092057</v>
      </c>
      <c r="H65" s="5">
        <v>509.46971707694706</v>
      </c>
      <c r="I65" s="5">
        <v>494.36805066779635</v>
      </c>
      <c r="J65" s="5">
        <v>445.97921990865808</v>
      </c>
      <c r="K65" s="5">
        <v>808.88696474877349</v>
      </c>
      <c r="L65" s="5">
        <v>2348.7144810164582</v>
      </c>
      <c r="M65" s="5">
        <v>2276.2685002260059</v>
      </c>
      <c r="N65" s="5">
        <v>2610.1417021738794</v>
      </c>
      <c r="O65" s="5">
        <v>2225.1174742288067</v>
      </c>
      <c r="P65" s="5">
        <v>2127.2782612992455</v>
      </c>
      <c r="Q65" s="5">
        <v>2256.3082901575226</v>
      </c>
      <c r="R65" s="5">
        <v>2372.1813270124626</v>
      </c>
      <c r="S65" s="5">
        <v>2350.17114372072</v>
      </c>
      <c r="T65" s="5">
        <v>2103.4378546911171</v>
      </c>
      <c r="U65" s="5">
        <v>2228.3389637753162</v>
      </c>
      <c r="V65" s="5">
        <v>2412.8006266314892</v>
      </c>
      <c r="W65" s="5">
        <v>2349.8156932332167</v>
      </c>
      <c r="X65" s="5">
        <v>2659.666525324652</v>
      </c>
    </row>
    <row r="66" spans="1:24">
      <c r="A66" s="54" t="s">
        <v>146</v>
      </c>
      <c r="B66" s="54" t="s">
        <v>198</v>
      </c>
      <c r="C66" s="54" t="s">
        <v>199</v>
      </c>
      <c r="D66" s="5">
        <v>0</v>
      </c>
      <c r="E66" s="5">
        <v>0</v>
      </c>
      <c r="F66" s="5">
        <v>0</v>
      </c>
      <c r="G66" s="5">
        <v>0</v>
      </c>
      <c r="H66" s="5">
        <v>633.95469628259821</v>
      </c>
      <c r="I66" s="5">
        <v>1258.7195730361034</v>
      </c>
      <c r="J66" s="5">
        <v>1948.9315967999275</v>
      </c>
      <c r="K66" s="5">
        <v>2870.5776956464388</v>
      </c>
      <c r="L66" s="5">
        <v>2845.9776311017904</v>
      </c>
      <c r="M66" s="5">
        <v>2844.060315844501</v>
      </c>
      <c r="N66" s="5">
        <v>3328.2697998104832</v>
      </c>
      <c r="O66" s="5">
        <v>2890.6010492399928</v>
      </c>
      <c r="P66" s="5">
        <v>2701.941150288601</v>
      </c>
      <c r="Q66" s="5">
        <v>2979.5293998452034</v>
      </c>
      <c r="R66" s="5">
        <v>2983.5780246189161</v>
      </c>
      <c r="S66" s="5">
        <v>2820.6850972733464</v>
      </c>
      <c r="T66" s="5">
        <v>4924.1824282910038</v>
      </c>
      <c r="U66" s="5">
        <v>5012.9989528654442</v>
      </c>
      <c r="V66" s="5">
        <v>5236.6480486940873</v>
      </c>
      <c r="W66" s="5">
        <v>5254.3467494973156</v>
      </c>
      <c r="X66" s="5">
        <v>6184.9035194401422</v>
      </c>
    </row>
    <row r="67" spans="1:24">
      <c r="A67" s="54" t="s">
        <v>146</v>
      </c>
      <c r="B67" s="54" t="s">
        <v>200</v>
      </c>
      <c r="C67" s="54" t="s">
        <v>201</v>
      </c>
      <c r="D67" s="5">
        <v>0</v>
      </c>
      <c r="E67" s="5">
        <v>0</v>
      </c>
      <c r="F67" s="5">
        <v>0</v>
      </c>
      <c r="G67" s="5">
        <v>0</v>
      </c>
      <c r="H67" s="5">
        <v>0</v>
      </c>
      <c r="I67" s="5">
        <v>0</v>
      </c>
      <c r="J67" s="5">
        <v>591.55568726352135</v>
      </c>
      <c r="K67" s="5">
        <v>549.52022045503736</v>
      </c>
      <c r="L67" s="5">
        <v>529.43443128908962</v>
      </c>
      <c r="M67" s="5">
        <v>530.63430546470863</v>
      </c>
      <c r="N67" s="5">
        <v>547.05390072586852</v>
      </c>
      <c r="O67" s="5">
        <v>624.38242423524116</v>
      </c>
      <c r="P67" s="5">
        <v>557.38220730713522</v>
      </c>
      <c r="Q67" s="5">
        <v>525.50760801319825</v>
      </c>
      <c r="R67" s="5">
        <v>584.24207510387407</v>
      </c>
      <c r="S67" s="5">
        <v>583.72359103959718</v>
      </c>
      <c r="T67" s="5">
        <v>616.58604935314452</v>
      </c>
      <c r="U67" s="5">
        <v>614.53399755999692</v>
      </c>
      <c r="V67" s="5">
        <v>621.96723969711184</v>
      </c>
      <c r="W67" s="5">
        <v>610.23629801527363</v>
      </c>
      <c r="X67" s="5">
        <v>656.69142877620504</v>
      </c>
    </row>
    <row r="68" spans="1:24">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0</v>
      </c>
      <c r="E70" s="5">
        <v>0</v>
      </c>
      <c r="F70" s="5">
        <v>0</v>
      </c>
      <c r="G70" s="5">
        <v>0</v>
      </c>
      <c r="H70" s="5">
        <v>0</v>
      </c>
      <c r="I70" s="5">
        <v>0</v>
      </c>
      <c r="J70" s="5">
        <v>0</v>
      </c>
      <c r="K70" s="5">
        <v>0</v>
      </c>
      <c r="L70" s="5">
        <v>0</v>
      </c>
      <c r="M70" s="5">
        <v>0</v>
      </c>
      <c r="N70" s="5">
        <v>0</v>
      </c>
      <c r="O70" s="5">
        <v>144.21628831661926</v>
      </c>
      <c r="P70" s="5">
        <v>145.24975366324219</v>
      </c>
      <c r="Q70" s="5">
        <v>140.88959055938631</v>
      </c>
      <c r="R70" s="5">
        <v>170.28989017266045</v>
      </c>
      <c r="S70" s="5">
        <v>165.46639610147258</v>
      </c>
      <c r="T70" s="5">
        <v>153.56911957550955</v>
      </c>
      <c r="U70" s="5">
        <v>161.68604186533517</v>
      </c>
      <c r="V70" s="5">
        <v>164.92601698385801</v>
      </c>
      <c r="W70" s="5">
        <v>159.16478933781812</v>
      </c>
      <c r="X70" s="5">
        <v>167.61285966690897</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108.0406320289156</v>
      </c>
      <c r="J77" s="5">
        <v>105.601578475308</v>
      </c>
      <c r="K77" s="5">
        <v>398.68615701205135</v>
      </c>
      <c r="L77" s="5">
        <v>863.63177787716211</v>
      </c>
      <c r="M77" s="5">
        <v>881.6300478750012</v>
      </c>
      <c r="N77" s="5">
        <v>980.34821375000206</v>
      </c>
      <c r="O77" s="5">
        <v>934.61712862499837</v>
      </c>
      <c r="P77" s="5">
        <v>894.01259899999968</v>
      </c>
      <c r="Q77" s="5">
        <v>982.56543874999886</v>
      </c>
      <c r="R77" s="5">
        <v>929.51692700000444</v>
      </c>
      <c r="S77" s="5">
        <v>957.75846849999891</v>
      </c>
      <c r="T77" s="5">
        <v>939.15402312500396</v>
      </c>
      <c r="U77" s="5">
        <v>922.76834037499998</v>
      </c>
      <c r="V77" s="5">
        <v>870.89417899999899</v>
      </c>
      <c r="W77" s="5">
        <v>877.35278775000381</v>
      </c>
      <c r="X77" s="5">
        <v>878.79539255698262</v>
      </c>
    </row>
    <row r="78" spans="1:24">
      <c r="A78" s="54" t="s">
        <v>148</v>
      </c>
      <c r="B78" s="54" t="s">
        <v>222</v>
      </c>
      <c r="C78" s="54" t="s">
        <v>223</v>
      </c>
      <c r="D78" s="5">
        <v>0</v>
      </c>
      <c r="E78" s="5">
        <v>0</v>
      </c>
      <c r="F78" s="5">
        <v>0</v>
      </c>
      <c r="G78" s="5">
        <v>0</v>
      </c>
      <c r="H78" s="5">
        <v>0</v>
      </c>
      <c r="I78" s="5">
        <v>0</v>
      </c>
      <c r="J78" s="5">
        <v>356.56973911436359</v>
      </c>
      <c r="K78" s="5">
        <v>766.84207736499695</v>
      </c>
      <c r="L78" s="5">
        <v>762.68405741999811</v>
      </c>
      <c r="M78" s="5">
        <v>720.47056184499979</v>
      </c>
      <c r="N78" s="5">
        <v>810.12685526000189</v>
      </c>
      <c r="O78" s="5">
        <v>757.90571625999701</v>
      </c>
      <c r="P78" s="5">
        <v>712.83037504000515</v>
      </c>
      <c r="Q78" s="5">
        <v>756.94395592499609</v>
      </c>
      <c r="R78" s="5">
        <v>790.67739952499994</v>
      </c>
      <c r="S78" s="5">
        <v>771.88756422499785</v>
      </c>
      <c r="T78" s="5">
        <v>760.00086421500077</v>
      </c>
      <c r="U78" s="5">
        <v>769.99701871999957</v>
      </c>
      <c r="V78" s="5">
        <v>762.42297357499638</v>
      </c>
      <c r="W78" s="5">
        <v>719.62638690499818</v>
      </c>
      <c r="X78" s="5">
        <v>711.69460520218263</v>
      </c>
    </row>
    <row r="79" spans="1:24">
      <c r="A79" s="54" t="s">
        <v>148</v>
      </c>
      <c r="B79" s="54" t="s">
        <v>224</v>
      </c>
      <c r="C79" s="54" t="s">
        <v>225</v>
      </c>
      <c r="D79" s="5">
        <v>0</v>
      </c>
      <c r="E79" s="5">
        <v>0</v>
      </c>
      <c r="F79" s="5">
        <v>497.29013061412161</v>
      </c>
      <c r="G79" s="5">
        <v>1101.674867359362</v>
      </c>
      <c r="H79" s="5">
        <v>1722.0898778853566</v>
      </c>
      <c r="I79" s="5">
        <v>2289.9565492800089</v>
      </c>
      <c r="J79" s="5">
        <v>2201.6482898400036</v>
      </c>
      <c r="K79" s="5">
        <v>2189.045975040005</v>
      </c>
      <c r="L79" s="5">
        <v>2168.7838586399971</v>
      </c>
      <c r="M79" s="5">
        <v>2183.8312423199914</v>
      </c>
      <c r="N79" s="5">
        <v>2266.6887626399885</v>
      </c>
      <c r="O79" s="5">
        <v>2196.2839142400071</v>
      </c>
      <c r="P79" s="5">
        <v>2085.633948959995</v>
      </c>
      <c r="Q79" s="5">
        <v>2225.1528146400078</v>
      </c>
      <c r="R79" s="5">
        <v>2240.9117620800134</v>
      </c>
      <c r="S79" s="5">
        <v>2301.6924259200127</v>
      </c>
      <c r="T79" s="5">
        <v>2215.7199050400118</v>
      </c>
      <c r="U79" s="5">
        <v>2182.4811232799948</v>
      </c>
      <c r="V79" s="5">
        <v>2178.381209280009</v>
      </c>
      <c r="W79" s="5">
        <v>2176.2852014400173</v>
      </c>
      <c r="X79" s="5">
        <v>2194.8514110303331</v>
      </c>
    </row>
    <row r="80" spans="1:24">
      <c r="A80" s="102" t="s">
        <v>226</v>
      </c>
      <c r="B80" s="102"/>
      <c r="C80" s="54"/>
      <c r="D80" s="5">
        <v>0</v>
      </c>
      <c r="E80" s="5">
        <v>0</v>
      </c>
      <c r="F80" s="5">
        <v>0</v>
      </c>
      <c r="G80" s="5">
        <v>0</v>
      </c>
      <c r="H80" s="5">
        <v>0</v>
      </c>
      <c r="I80" s="5">
        <v>0</v>
      </c>
      <c r="J80" s="5">
        <v>0</v>
      </c>
      <c r="K80" s="5">
        <v>0</v>
      </c>
      <c r="L80" s="5">
        <v>0</v>
      </c>
      <c r="M80" s="5">
        <v>0</v>
      </c>
      <c r="N80" s="5">
        <v>0</v>
      </c>
      <c r="O80" s="5">
        <v>0</v>
      </c>
      <c r="P80" s="5">
        <v>0</v>
      </c>
      <c r="Q80" s="5">
        <v>0</v>
      </c>
      <c r="R80" s="5">
        <v>16758.442304741118</v>
      </c>
      <c r="S80" s="5">
        <v>17023.464272459831</v>
      </c>
      <c r="T80" s="5">
        <v>16060.739231182968</v>
      </c>
      <c r="U80" s="5">
        <v>17404.601905356132</v>
      </c>
      <c r="V80" s="5">
        <v>15772.163138059894</v>
      </c>
      <c r="W80" s="5">
        <v>16168.810116620994</v>
      </c>
      <c r="X80" s="5">
        <v>15157.094955574394</v>
      </c>
    </row>
    <row r="81" spans="1:24">
      <c r="A81" s="101" t="s">
        <v>229</v>
      </c>
      <c r="B81" s="101"/>
      <c r="C81" s="86"/>
      <c r="D81" s="55">
        <v>0</v>
      </c>
      <c r="E81" s="55">
        <v>3746.575275795255</v>
      </c>
      <c r="F81" s="55">
        <v>4253.4177482533332</v>
      </c>
      <c r="G81" s="55">
        <v>4857.6865239559265</v>
      </c>
      <c r="H81" s="55">
        <v>8000.1484029137355</v>
      </c>
      <c r="I81" s="55">
        <v>11246.948343480235</v>
      </c>
      <c r="J81" s="55">
        <v>12499.133914965016</v>
      </c>
      <c r="K81" s="55">
        <v>19031.224401739364</v>
      </c>
      <c r="L81" s="55">
        <v>21374.805845844716</v>
      </c>
      <c r="M81" s="55">
        <v>21084.729356052987</v>
      </c>
      <c r="N81" s="55">
        <v>21937.312785918944</v>
      </c>
      <c r="O81" s="55">
        <v>23441.97771723527</v>
      </c>
      <c r="P81" s="55">
        <v>22768.166056047892</v>
      </c>
      <c r="Q81" s="55">
        <v>23382.996154203422</v>
      </c>
      <c r="R81" s="55">
        <v>42505.702989888669</v>
      </c>
      <c r="S81" s="55">
        <v>43704.954769184114</v>
      </c>
      <c r="T81" s="55">
        <v>43923.249181844978</v>
      </c>
      <c r="U81" s="55">
        <v>45590.013056687967</v>
      </c>
      <c r="V81" s="55">
        <v>44265.15272591824</v>
      </c>
      <c r="W81" s="55">
        <v>44829.94665699514</v>
      </c>
      <c r="X81" s="55">
        <v>44648.059516500536</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3" t="s">
        <v>153</v>
      </c>
      <c r="B3" s="103"/>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140.88790396999994</v>
      </c>
      <c r="F5" s="5">
        <v>136.40748203499984</v>
      </c>
      <c r="G5" s="5">
        <v>139.13363277000036</v>
      </c>
      <c r="H5" s="5">
        <v>141.48085616499989</v>
      </c>
      <c r="I5" s="5">
        <v>138.75210816500012</v>
      </c>
      <c r="J5" s="5">
        <v>141.41046050999915</v>
      </c>
      <c r="K5" s="5">
        <v>120.7582862200004</v>
      </c>
      <c r="L5" s="5">
        <v>132.42480388499968</v>
      </c>
      <c r="M5" s="5">
        <v>127.14395837000035</v>
      </c>
      <c r="N5" s="5">
        <v>122.20559312499927</v>
      </c>
      <c r="O5" s="5">
        <v>127.39605373000006</v>
      </c>
      <c r="P5" s="5">
        <v>127.43875556500032</v>
      </c>
      <c r="Q5" s="5">
        <v>126.31773011000031</v>
      </c>
      <c r="R5" s="5">
        <v>140.59332375000005</v>
      </c>
      <c r="S5" s="5">
        <v>136.1531741900009</v>
      </c>
      <c r="T5" s="5">
        <v>138.52805042999992</v>
      </c>
      <c r="U5" s="5">
        <v>120.82340918999994</v>
      </c>
      <c r="V5" s="5">
        <v>131.48585898243925</v>
      </c>
      <c r="W5" s="5">
        <v>131.23770696907081</v>
      </c>
      <c r="X5" s="5">
        <v>127.90407266999891</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943.82879678499944</v>
      </c>
      <c r="F8" s="5">
        <v>939.86400733000573</v>
      </c>
      <c r="G8" s="5">
        <v>931.4833182050055</v>
      </c>
      <c r="H8" s="5">
        <v>942.55511784500163</v>
      </c>
      <c r="I8" s="5">
        <v>948.51838938500077</v>
      </c>
      <c r="J8" s="5">
        <v>1203.9273743915251</v>
      </c>
      <c r="K8" s="5">
        <v>985.44945995822582</v>
      </c>
      <c r="L8" s="5">
        <v>1111.2852918202134</v>
      </c>
      <c r="M8" s="5">
        <v>1106.6918568947069</v>
      </c>
      <c r="N8" s="5">
        <v>1137.3303619628248</v>
      </c>
      <c r="O8" s="5">
        <v>1161.6752904502025</v>
      </c>
      <c r="P8" s="5">
        <v>1163.3020082964949</v>
      </c>
      <c r="Q8" s="5">
        <v>1127.0947700550303</v>
      </c>
      <c r="R8" s="5">
        <v>1194.0754775031503</v>
      </c>
      <c r="S8" s="5">
        <v>1185.3423156624992</v>
      </c>
      <c r="T8" s="5">
        <v>1193.6213975582471</v>
      </c>
      <c r="U8" s="5">
        <v>985.77330123890886</v>
      </c>
      <c r="V8" s="5">
        <v>1107.9186733065519</v>
      </c>
      <c r="W8" s="5">
        <v>1113.7355793552301</v>
      </c>
      <c r="X8" s="5">
        <v>1152.2465981984822</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1120.2197097693793</v>
      </c>
      <c r="J10" s="5">
        <v>3623.5807963053298</v>
      </c>
      <c r="K10" s="5">
        <v>2989.4636428644053</v>
      </c>
      <c r="L10" s="5">
        <v>3354.5870953541612</v>
      </c>
      <c r="M10" s="5">
        <v>3364.6668903906348</v>
      </c>
      <c r="N10" s="5">
        <v>3585.5977420590889</v>
      </c>
      <c r="O10" s="5">
        <v>3603.6482938631561</v>
      </c>
      <c r="P10" s="5">
        <v>3623.8422418702389</v>
      </c>
      <c r="Q10" s="5">
        <v>3630.0838786582262</v>
      </c>
      <c r="R10" s="5">
        <v>3712.7102921188816</v>
      </c>
      <c r="S10" s="5">
        <v>3698.8683744606037</v>
      </c>
      <c r="T10" s="5">
        <v>3609.1120953982277</v>
      </c>
      <c r="U10" s="5">
        <v>2992.6023389767679</v>
      </c>
      <c r="V10" s="5">
        <v>3361.4927919623751</v>
      </c>
      <c r="W10" s="5">
        <v>3365.3268670659554</v>
      </c>
      <c r="X10" s="5">
        <v>3596.940539843753</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500.8160170000001</v>
      </c>
      <c r="U11" s="5">
        <v>418.67396679999905</v>
      </c>
      <c r="V11" s="5">
        <v>467.18390524390401</v>
      </c>
      <c r="W11" s="5">
        <v>470.136817600001</v>
      </c>
      <c r="X11" s="5">
        <v>508.90429659999688</v>
      </c>
    </row>
    <row r="12" spans="1:25">
      <c r="A12" s="54" t="s">
        <v>145</v>
      </c>
      <c r="B12" s="54" t="s">
        <v>170</v>
      </c>
      <c r="C12" s="54" t="s">
        <v>171</v>
      </c>
      <c r="D12" s="5">
        <v>0</v>
      </c>
      <c r="E12" s="5">
        <v>0</v>
      </c>
      <c r="F12" s="5">
        <v>0</v>
      </c>
      <c r="G12" s="5">
        <v>0</v>
      </c>
      <c r="H12" s="5">
        <v>0</v>
      </c>
      <c r="I12" s="5">
        <v>0</v>
      </c>
      <c r="J12" s="5">
        <v>505.37010207431069</v>
      </c>
      <c r="K12" s="5">
        <v>622.73152911284285</v>
      </c>
      <c r="L12" s="5">
        <v>1304.0598465951234</v>
      </c>
      <c r="M12" s="5">
        <v>1332.5933560734413</v>
      </c>
      <c r="N12" s="5">
        <v>1423.7132925153378</v>
      </c>
      <c r="O12" s="5">
        <v>1390.5944855666494</v>
      </c>
      <c r="P12" s="5">
        <v>1359.6608171937269</v>
      </c>
      <c r="Q12" s="5">
        <v>1382.0606336838341</v>
      </c>
      <c r="R12" s="5">
        <v>1442.8996425185953</v>
      </c>
      <c r="S12" s="5">
        <v>1437.4630467045524</v>
      </c>
      <c r="T12" s="5">
        <v>3954.5195926355814</v>
      </c>
      <c r="U12" s="5">
        <v>3390.7039816357042</v>
      </c>
      <c r="V12" s="5">
        <v>3658.358322250067</v>
      </c>
      <c r="W12" s="5">
        <v>3954.3400937840752</v>
      </c>
      <c r="X12" s="5">
        <v>4394.8407734527582</v>
      </c>
    </row>
    <row r="13" spans="1:25">
      <c r="A13" s="54" t="s">
        <v>128</v>
      </c>
      <c r="B13" s="54" t="s">
        <v>172</v>
      </c>
      <c r="C13" s="54" t="s">
        <v>173</v>
      </c>
      <c r="D13" s="5">
        <v>0</v>
      </c>
      <c r="E13" s="5">
        <v>314.75083676999958</v>
      </c>
      <c r="F13" s="5">
        <v>315.5549303399996</v>
      </c>
      <c r="G13" s="5">
        <v>305.91381552500019</v>
      </c>
      <c r="H13" s="5">
        <v>327.11529797999913</v>
      </c>
      <c r="I13" s="5">
        <v>328.82066023499948</v>
      </c>
      <c r="J13" s="5">
        <v>318.75987568999875</v>
      </c>
      <c r="K13" s="5">
        <v>277.30191913999926</v>
      </c>
      <c r="L13" s="5">
        <v>291.3292349249997</v>
      </c>
      <c r="M13" s="5">
        <v>308.10457426500113</v>
      </c>
      <c r="N13" s="5">
        <v>320.68747314499967</v>
      </c>
      <c r="O13" s="5">
        <v>1804.0059636530571</v>
      </c>
      <c r="P13" s="5">
        <v>1790.3783233743866</v>
      </c>
      <c r="Q13" s="5">
        <v>1744.1732205352148</v>
      </c>
      <c r="R13" s="5">
        <v>12695.512964958249</v>
      </c>
      <c r="S13" s="5">
        <v>13546.314549455141</v>
      </c>
      <c r="T13" s="5">
        <v>14524.981237910222</v>
      </c>
      <c r="U13" s="5">
        <v>12915.426552491697</v>
      </c>
      <c r="V13" s="5">
        <v>13565.78326139512</v>
      </c>
      <c r="W13" s="5">
        <v>14249.128087822728</v>
      </c>
      <c r="X13" s="5">
        <v>14990.726127766095</v>
      </c>
    </row>
    <row r="14" spans="1:25">
      <c r="A14" s="54" t="s">
        <v>128</v>
      </c>
      <c r="B14" s="54" t="s">
        <v>174</v>
      </c>
      <c r="C14" s="54" t="s">
        <v>175</v>
      </c>
      <c r="D14" s="5">
        <v>0</v>
      </c>
      <c r="E14" s="5">
        <v>289.68446386999892</v>
      </c>
      <c r="F14" s="5">
        <v>292.42035354500041</v>
      </c>
      <c r="G14" s="5">
        <v>274.32537701500007</v>
      </c>
      <c r="H14" s="5">
        <v>298.33823916999933</v>
      </c>
      <c r="I14" s="5">
        <v>293.13881834500012</v>
      </c>
      <c r="J14" s="5">
        <v>294.46799972999878</v>
      </c>
      <c r="K14" s="5">
        <v>247.89627320499997</v>
      </c>
      <c r="L14" s="5">
        <v>265.39441985999872</v>
      </c>
      <c r="M14" s="5">
        <v>722.08678469999393</v>
      </c>
      <c r="N14" s="5">
        <v>786.64462169999899</v>
      </c>
      <c r="O14" s="5">
        <v>767.97682680000003</v>
      </c>
      <c r="P14" s="5">
        <v>763.02187829999662</v>
      </c>
      <c r="Q14" s="5">
        <v>721.87008150000247</v>
      </c>
      <c r="R14" s="5">
        <v>777.93377622351636</v>
      </c>
      <c r="S14" s="5">
        <v>757.48866201367139</v>
      </c>
      <c r="T14" s="5">
        <v>753.51972180000155</v>
      </c>
      <c r="U14" s="5">
        <v>651.09260159999906</v>
      </c>
      <c r="V14" s="5">
        <v>4804.6652248426508</v>
      </c>
      <c r="W14" s="5">
        <v>4975.3944322025036</v>
      </c>
      <c r="X14" s="5">
        <v>5425.2389548207866</v>
      </c>
    </row>
    <row r="15" spans="1:25">
      <c r="A15" s="54" t="s">
        <v>128</v>
      </c>
      <c r="B15" s="54" t="s">
        <v>176</v>
      </c>
      <c r="C15" s="54" t="s">
        <v>177</v>
      </c>
      <c r="D15" s="5">
        <v>0</v>
      </c>
      <c r="E15" s="5">
        <v>373.38696525000245</v>
      </c>
      <c r="F15" s="5">
        <v>366.64122614999951</v>
      </c>
      <c r="G15" s="5">
        <v>363.20167305000103</v>
      </c>
      <c r="H15" s="5">
        <v>382.31036189999838</v>
      </c>
      <c r="I15" s="5">
        <v>378.34231649999987</v>
      </c>
      <c r="J15" s="5">
        <v>379.06856385000225</v>
      </c>
      <c r="K15" s="5">
        <v>327.77379914999966</v>
      </c>
      <c r="L15" s="5">
        <v>340.79380934999978</v>
      </c>
      <c r="M15" s="5">
        <v>721.03393929761171</v>
      </c>
      <c r="N15" s="5">
        <v>2109.0741635203021</v>
      </c>
      <c r="O15" s="5">
        <v>5556.4334144000004</v>
      </c>
      <c r="P15" s="5">
        <v>5372.89664119997</v>
      </c>
      <c r="Q15" s="5">
        <v>5313.9153869999909</v>
      </c>
      <c r="R15" s="5">
        <v>5611.1899316000308</v>
      </c>
      <c r="S15" s="5">
        <v>5554.7670756579164</v>
      </c>
      <c r="T15" s="5">
        <v>5516.9271931707653</v>
      </c>
      <c r="U15" s="5">
        <v>4842.8007013896722</v>
      </c>
      <c r="V15" s="5">
        <v>5014.3795050603549</v>
      </c>
      <c r="W15" s="5">
        <v>5334.1561228677774</v>
      </c>
      <c r="X15" s="5">
        <v>5546.2091522457895</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1619.0436815999992</v>
      </c>
      <c r="P18" s="5">
        <v>1548.4246451999998</v>
      </c>
      <c r="Q18" s="5">
        <v>1494.5486537999996</v>
      </c>
      <c r="R18" s="5">
        <v>1555.406354219941</v>
      </c>
      <c r="S18" s="5">
        <v>1569.1302041999922</v>
      </c>
      <c r="T18" s="5">
        <v>1615.326941322478</v>
      </c>
      <c r="U18" s="5">
        <v>1492.7923830000011</v>
      </c>
      <c r="V18" s="5">
        <v>1508.3152657606945</v>
      </c>
      <c r="W18" s="5">
        <v>1517.2343742111773</v>
      </c>
      <c r="X18" s="5">
        <v>1520.8983820157287</v>
      </c>
    </row>
    <row r="19" spans="1:24">
      <c r="A19" s="54" t="s">
        <v>128</v>
      </c>
      <c r="B19" s="54" t="s">
        <v>184</v>
      </c>
      <c r="C19" s="54" t="s">
        <v>185</v>
      </c>
      <c r="D19" s="5">
        <v>0</v>
      </c>
      <c r="E19" s="5">
        <v>0</v>
      </c>
      <c r="F19" s="5">
        <v>0</v>
      </c>
      <c r="G19" s="5">
        <v>0</v>
      </c>
      <c r="H19" s="5">
        <v>0</v>
      </c>
      <c r="I19" s="5">
        <v>0</v>
      </c>
      <c r="J19" s="5">
        <v>0</v>
      </c>
      <c r="K19" s="5">
        <v>0</v>
      </c>
      <c r="L19" s="5">
        <v>0</v>
      </c>
      <c r="M19" s="5">
        <v>0</v>
      </c>
      <c r="N19" s="5">
        <v>0</v>
      </c>
      <c r="O19" s="5">
        <v>2580.1178356612436</v>
      </c>
      <c r="P19" s="5">
        <v>2485.9567080000111</v>
      </c>
      <c r="Q19" s="5">
        <v>2382.8886200000024</v>
      </c>
      <c r="R19" s="5">
        <v>2457.4361849389375</v>
      </c>
      <c r="S19" s="5">
        <v>2473.85284933196</v>
      </c>
      <c r="T19" s="5">
        <v>2572.9517260000034</v>
      </c>
      <c r="U19" s="5">
        <v>2310.2304670000135</v>
      </c>
      <c r="V19" s="5">
        <v>2399.2400589999952</v>
      </c>
      <c r="W19" s="5">
        <v>2447.2877396789745</v>
      </c>
      <c r="X19" s="5">
        <v>2415.3012580000018</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253.59267490000059</v>
      </c>
      <c r="H23" s="5">
        <v>254.17849830000216</v>
      </c>
      <c r="I23" s="5">
        <v>576.34683083999994</v>
      </c>
      <c r="J23" s="5">
        <v>1025.6355241399945</v>
      </c>
      <c r="K23" s="5">
        <v>919.71248607999917</v>
      </c>
      <c r="L23" s="5">
        <v>952.23307037999803</v>
      </c>
      <c r="M23" s="5">
        <v>956.81409539999947</v>
      </c>
      <c r="N23" s="5">
        <v>950.92596234000234</v>
      </c>
      <c r="O23" s="5">
        <v>1022.5940634199935</v>
      </c>
      <c r="P23" s="5">
        <v>972.70920546000264</v>
      </c>
      <c r="Q23" s="5">
        <v>948.68665062204593</v>
      </c>
      <c r="R23" s="5">
        <v>970.74010840581582</v>
      </c>
      <c r="S23" s="5">
        <v>989.39649687416386</v>
      </c>
      <c r="T23" s="5">
        <v>1018.257127179902</v>
      </c>
      <c r="U23" s="5">
        <v>924.60567748030689</v>
      </c>
      <c r="V23" s="5">
        <v>950.39734228254292</v>
      </c>
      <c r="W23" s="5">
        <v>949.99819966701216</v>
      </c>
      <c r="X23" s="5">
        <v>948.4368810200001</v>
      </c>
    </row>
    <row r="24" spans="1:24">
      <c r="A24" s="54" t="s">
        <v>146</v>
      </c>
      <c r="B24" s="54" t="s">
        <v>194</v>
      </c>
      <c r="C24" s="54" t="s">
        <v>195</v>
      </c>
      <c r="D24" s="5">
        <v>0</v>
      </c>
      <c r="E24" s="5">
        <v>0</v>
      </c>
      <c r="F24" s="5">
        <v>0</v>
      </c>
      <c r="G24" s="5">
        <v>0</v>
      </c>
      <c r="H24" s="5">
        <v>0</v>
      </c>
      <c r="I24" s="5">
        <v>0</v>
      </c>
      <c r="J24" s="5">
        <v>0</v>
      </c>
      <c r="K24" s="5">
        <v>0</v>
      </c>
      <c r="L24" s="5">
        <v>263.1015124799996</v>
      </c>
      <c r="M24" s="5">
        <v>264.92242727999803</v>
      </c>
      <c r="N24" s="5">
        <v>263.26570944000002</v>
      </c>
      <c r="O24" s="5">
        <v>280.27090055999992</v>
      </c>
      <c r="P24" s="5">
        <v>276.11759291999846</v>
      </c>
      <c r="Q24" s="5">
        <v>259.79613456000055</v>
      </c>
      <c r="R24" s="5">
        <v>267.58948667999834</v>
      </c>
      <c r="S24" s="5">
        <v>269.58281148000054</v>
      </c>
      <c r="T24" s="5">
        <v>275.82014730837147</v>
      </c>
      <c r="U24" s="5">
        <v>249.16932563999924</v>
      </c>
      <c r="V24" s="5">
        <v>870.71558576471375</v>
      </c>
      <c r="W24" s="5">
        <v>875.53902162874363</v>
      </c>
      <c r="X24" s="5">
        <v>870.76287114379909</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379.00397296000057</v>
      </c>
      <c r="I27" s="5">
        <v>482.9087170000011</v>
      </c>
      <c r="J27" s="5">
        <v>455.50251960000026</v>
      </c>
      <c r="K27" s="5">
        <v>738.86892732000229</v>
      </c>
      <c r="L27" s="5">
        <v>848.78935560000264</v>
      </c>
      <c r="M27" s="5">
        <v>837.96059640000374</v>
      </c>
      <c r="N27" s="5">
        <v>817.50039079999897</v>
      </c>
      <c r="O27" s="5">
        <v>903.43467438047026</v>
      </c>
      <c r="P27" s="5">
        <v>853.45552199999997</v>
      </c>
      <c r="Q27" s="5">
        <v>824.62525246373093</v>
      </c>
      <c r="R27" s="5">
        <v>951.41015879999929</v>
      </c>
      <c r="S27" s="5">
        <v>959.03425750433064</v>
      </c>
      <c r="T27" s="5">
        <v>900.38996907948069</v>
      </c>
      <c r="U27" s="5">
        <v>827.07200000000023</v>
      </c>
      <c r="V27" s="5">
        <v>851.35125759999767</v>
      </c>
      <c r="W27" s="5">
        <v>831.77668679999965</v>
      </c>
      <c r="X27" s="5">
        <v>815.11027439999884</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993.87769353375234</v>
      </c>
      <c r="P29" s="5">
        <v>2512.3192417207724</v>
      </c>
      <c r="Q29" s="5">
        <v>2527.0270160000091</v>
      </c>
      <c r="R29" s="5">
        <v>2547.1340043787482</v>
      </c>
      <c r="S29" s="5">
        <v>2621.8521300000025</v>
      </c>
      <c r="T29" s="5">
        <v>2617.5257565328534</v>
      </c>
      <c r="U29" s="5">
        <v>2433.49523800002</v>
      </c>
      <c r="V29" s="5">
        <v>2457.0356485791731</v>
      </c>
      <c r="W29" s="5">
        <v>2445.7486420344048</v>
      </c>
      <c r="X29" s="5">
        <v>2487.6148556721187</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274.21552755294817</v>
      </c>
      <c r="N34" s="5">
        <v>1184.3610865398578</v>
      </c>
      <c r="O34" s="5">
        <v>1683.6626991950131</v>
      </c>
      <c r="P34" s="5">
        <v>1603.9199622064282</v>
      </c>
      <c r="Q34" s="5">
        <v>1648.514694701488</v>
      </c>
      <c r="R34" s="5">
        <v>1644.6185617498681</v>
      </c>
      <c r="S34" s="5">
        <v>1687.355444502371</v>
      </c>
      <c r="T34" s="5">
        <v>1686.3966645055154</v>
      </c>
      <c r="U34" s="5">
        <v>2562.5399141216421</v>
      </c>
      <c r="V34" s="5">
        <v>2632.0183305600103</v>
      </c>
      <c r="W34" s="5">
        <v>2623.9729827064402</v>
      </c>
      <c r="X34" s="5">
        <v>2715.338773245468</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304.7945277</v>
      </c>
      <c r="K38" s="5">
        <v>289.67010285000055</v>
      </c>
      <c r="L38" s="5">
        <v>299.07209265000017</v>
      </c>
      <c r="M38" s="5">
        <v>295.38303825000094</v>
      </c>
      <c r="N38" s="5">
        <v>293.47250355000017</v>
      </c>
      <c r="O38" s="5">
        <v>304.35127890000109</v>
      </c>
      <c r="P38" s="5">
        <v>315.56269274999948</v>
      </c>
      <c r="Q38" s="5">
        <v>288.32339580000064</v>
      </c>
      <c r="R38" s="5">
        <v>298.19626634999878</v>
      </c>
      <c r="S38" s="5">
        <v>287.0070278999998</v>
      </c>
      <c r="T38" s="5">
        <v>304.77683969999953</v>
      </c>
      <c r="U38" s="5">
        <v>291.80203634999896</v>
      </c>
      <c r="V38" s="5">
        <v>299.86147470000088</v>
      </c>
      <c r="W38" s="5">
        <v>294.94377960000008</v>
      </c>
      <c r="X38" s="5">
        <v>292.70548620000091</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229</v>
      </c>
      <c r="B40" s="101"/>
      <c r="C40" s="86"/>
      <c r="D40" s="55">
        <v>0</v>
      </c>
      <c r="E40" s="55">
        <v>2062.5389666450005</v>
      </c>
      <c r="F40" s="55">
        <v>2050.8879994000054</v>
      </c>
      <c r="G40" s="55">
        <v>2267.6504914650081</v>
      </c>
      <c r="H40" s="55">
        <v>2724.9823443200012</v>
      </c>
      <c r="I40" s="55">
        <v>4267.0475502393811</v>
      </c>
      <c r="J40" s="55">
        <v>8252.5177439911604</v>
      </c>
      <c r="K40" s="55">
        <v>7519.6264259004756</v>
      </c>
      <c r="L40" s="55">
        <v>9163.0705328994954</v>
      </c>
      <c r="M40" s="55">
        <v>10311.61704487434</v>
      </c>
      <c r="N40" s="55">
        <v>12994.778900697411</v>
      </c>
      <c r="O40" s="55">
        <v>23799.083155713543</v>
      </c>
      <c r="P40" s="55">
        <v>24769.00623605703</v>
      </c>
      <c r="Q40" s="55">
        <v>24419.926119489577</v>
      </c>
      <c r="R40" s="55">
        <v>36267.446534195733</v>
      </c>
      <c r="S40" s="55">
        <v>37173.608419937205</v>
      </c>
      <c r="T40" s="55">
        <v>41183.470477531642</v>
      </c>
      <c r="U40" s="55">
        <v>37409.603894914726</v>
      </c>
      <c r="V40" s="55">
        <v>44080.202507290589</v>
      </c>
      <c r="W40" s="55">
        <v>45579.957133994089</v>
      </c>
      <c r="X40" s="55">
        <v>47809.179297294781</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1806.2144626947015</v>
      </c>
      <c r="I44" s="5">
        <v>3123.9940554978857</v>
      </c>
      <c r="J44" s="5">
        <v>3076.7236788270884</v>
      </c>
      <c r="K44" s="5">
        <v>2869.1826481550052</v>
      </c>
      <c r="L44" s="5">
        <v>2932.7071418156215</v>
      </c>
      <c r="M44" s="5">
        <v>2859.2177226739723</v>
      </c>
      <c r="N44" s="5">
        <v>2788.4082955054964</v>
      </c>
      <c r="O44" s="5">
        <v>2780.8448410981182</v>
      </c>
      <c r="P44" s="5">
        <v>2547.3556127183651</v>
      </c>
      <c r="Q44" s="5">
        <v>2568.8852953166552</v>
      </c>
      <c r="R44" s="5">
        <v>3076.0221348482901</v>
      </c>
      <c r="S44" s="5">
        <v>3024.9287177921315</v>
      </c>
      <c r="T44" s="5">
        <v>4597.1561252751708</v>
      </c>
      <c r="U44" s="5">
        <v>4200.1877962465433</v>
      </c>
      <c r="V44" s="5">
        <v>4412.1899714094125</v>
      </c>
      <c r="W44" s="5">
        <v>4561.6740921114761</v>
      </c>
      <c r="X44" s="5">
        <v>4385.9856136366488</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0</v>
      </c>
      <c r="S47" s="5">
        <v>2577.8091823339209</v>
      </c>
      <c r="T47" s="5">
        <v>3569.0644505700889</v>
      </c>
      <c r="U47" s="5">
        <v>3508.6822215202424</v>
      </c>
      <c r="V47" s="5">
        <v>3415.617166523049</v>
      </c>
      <c r="W47" s="5">
        <v>3541.1967950160911</v>
      </c>
      <c r="X47" s="5">
        <v>3676.0905136145134</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0</v>
      </c>
      <c r="J49" s="5">
        <v>0</v>
      </c>
      <c r="K49" s="5">
        <v>1308.093763100514</v>
      </c>
      <c r="L49" s="5">
        <v>2703.7622660238767</v>
      </c>
      <c r="M49" s="5">
        <v>2554.3195015989968</v>
      </c>
      <c r="N49" s="5">
        <v>2559.4823594631102</v>
      </c>
      <c r="O49" s="5">
        <v>2498.4907738464831</v>
      </c>
      <c r="P49" s="5">
        <v>2413.1820731363528</v>
      </c>
      <c r="Q49" s="5">
        <v>2535.5877104867209</v>
      </c>
      <c r="R49" s="5">
        <v>2602.0788683624382</v>
      </c>
      <c r="S49" s="5">
        <v>2750.4425918080115</v>
      </c>
      <c r="T49" s="5">
        <v>3217.8057973690206</v>
      </c>
      <c r="U49" s="5">
        <v>3296.8759557819467</v>
      </c>
      <c r="V49" s="5">
        <v>3286.6210556041538</v>
      </c>
      <c r="W49" s="5">
        <v>3201.5510307465847</v>
      </c>
      <c r="X49" s="5">
        <v>3139.2609414401099</v>
      </c>
    </row>
    <row r="50" spans="1:24">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0</v>
      </c>
      <c r="S50" s="5">
        <v>0</v>
      </c>
      <c r="T50" s="5">
        <v>771.47631502216927</v>
      </c>
      <c r="U50" s="5">
        <v>792.57801758181779</v>
      </c>
      <c r="V50" s="5">
        <v>886.791003682054</v>
      </c>
      <c r="W50" s="5">
        <v>896.59468558163996</v>
      </c>
      <c r="X50" s="5">
        <v>836.72358485929476</v>
      </c>
    </row>
    <row r="51" spans="1:24">
      <c r="A51" s="54" t="s">
        <v>145</v>
      </c>
      <c r="B51" s="54" t="s">
        <v>170</v>
      </c>
      <c r="C51" s="54" t="s">
        <v>171</v>
      </c>
      <c r="D51" s="5">
        <v>0</v>
      </c>
      <c r="E51" s="5">
        <v>1818.5556979999869</v>
      </c>
      <c r="F51" s="5">
        <v>1810.189749500006</v>
      </c>
      <c r="G51" s="5">
        <v>1766.7244205832487</v>
      </c>
      <c r="H51" s="5">
        <v>1822.1126089999982</v>
      </c>
      <c r="I51" s="5">
        <v>1952.9294826004507</v>
      </c>
      <c r="J51" s="5">
        <v>1768.0560390005933</v>
      </c>
      <c r="K51" s="5">
        <v>5142.8495581792449</v>
      </c>
      <c r="L51" s="5">
        <v>5048.1494119608251</v>
      </c>
      <c r="M51" s="5">
        <v>4952.3231042237903</v>
      </c>
      <c r="N51" s="5">
        <v>4742.1981308614559</v>
      </c>
      <c r="O51" s="5">
        <v>4738.6959667551555</v>
      </c>
      <c r="P51" s="5">
        <v>4789.2979939165252</v>
      </c>
      <c r="Q51" s="5">
        <v>4724.574742674562</v>
      </c>
      <c r="R51" s="5">
        <v>5024.1021078529557</v>
      </c>
      <c r="S51" s="5">
        <v>5348.4480584508092</v>
      </c>
      <c r="T51" s="5">
        <v>5773.5396668594003</v>
      </c>
      <c r="U51" s="5">
        <v>7443.7318175373312</v>
      </c>
      <c r="V51" s="5">
        <v>7233.0437026648124</v>
      </c>
      <c r="W51" s="5">
        <v>7268.4988502686583</v>
      </c>
      <c r="X51" s="5">
        <v>6837.3053588072707</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0</v>
      </c>
      <c r="N53" s="5">
        <v>0</v>
      </c>
      <c r="O53" s="5">
        <v>2761.7936674041434</v>
      </c>
      <c r="P53" s="5">
        <v>2651.0644375361508</v>
      </c>
      <c r="Q53" s="5">
        <v>2772.1745301404326</v>
      </c>
      <c r="R53" s="5">
        <v>11558.661442218203</v>
      </c>
      <c r="S53" s="5">
        <v>12740.205017991186</v>
      </c>
      <c r="T53" s="5">
        <v>15429.395300198004</v>
      </c>
      <c r="U53" s="5">
        <v>17562.902653917001</v>
      </c>
      <c r="V53" s="5">
        <v>16114.280551480397</v>
      </c>
      <c r="W53" s="5">
        <v>16248.397648283288</v>
      </c>
      <c r="X53" s="5">
        <v>14686.008483787002</v>
      </c>
    </row>
    <row r="54" spans="1:24">
      <c r="A54" s="54" t="s">
        <v>128</v>
      </c>
      <c r="B54" s="54" t="s">
        <v>176</v>
      </c>
      <c r="C54" s="54" t="s">
        <v>177</v>
      </c>
      <c r="D54" s="5">
        <v>0</v>
      </c>
      <c r="E54" s="5">
        <v>0</v>
      </c>
      <c r="F54" s="5">
        <v>0</v>
      </c>
      <c r="G54" s="5">
        <v>0</v>
      </c>
      <c r="H54" s="5">
        <v>0</v>
      </c>
      <c r="I54" s="5">
        <v>0</v>
      </c>
      <c r="J54" s="5">
        <v>0</v>
      </c>
      <c r="K54" s="5">
        <v>0</v>
      </c>
      <c r="L54" s="5">
        <v>0</v>
      </c>
      <c r="M54" s="5">
        <v>0</v>
      </c>
      <c r="N54" s="5">
        <v>0</v>
      </c>
      <c r="O54" s="5">
        <v>2461.768132928154</v>
      </c>
      <c r="P54" s="5">
        <v>2556.4040159363931</v>
      </c>
      <c r="Q54" s="5">
        <v>2565.248783415243</v>
      </c>
      <c r="R54" s="5">
        <v>2582.3350865514226</v>
      </c>
      <c r="S54" s="5">
        <v>2543.521622098674</v>
      </c>
      <c r="T54" s="5">
        <v>2456.3941789041774</v>
      </c>
      <c r="U54" s="5">
        <v>2701.4087207383909</v>
      </c>
      <c r="V54" s="5">
        <v>2396.1213990645624</v>
      </c>
      <c r="W54" s="5">
        <v>2503.588381979444</v>
      </c>
      <c r="X54" s="5">
        <v>2322.0173500480041</v>
      </c>
    </row>
    <row r="55" spans="1:24">
      <c r="A55" s="54" t="s">
        <v>128</v>
      </c>
      <c r="B55" s="54" t="s">
        <v>178</v>
      </c>
      <c r="C55" s="54" t="s">
        <v>179</v>
      </c>
      <c r="D55" s="5">
        <v>0</v>
      </c>
      <c r="E55" s="5">
        <v>788.39613344000566</v>
      </c>
      <c r="F55" s="5">
        <v>818.43713615300101</v>
      </c>
      <c r="G55" s="5">
        <v>833.71644497215902</v>
      </c>
      <c r="H55" s="5">
        <v>851.14869966099968</v>
      </c>
      <c r="I55" s="5">
        <v>767.05242132549529</v>
      </c>
      <c r="J55" s="5">
        <v>784.29619155400508</v>
      </c>
      <c r="K55" s="5">
        <v>810.25698651250241</v>
      </c>
      <c r="L55" s="5">
        <v>760.73474630300359</v>
      </c>
      <c r="M55" s="5">
        <v>814.33939117300054</v>
      </c>
      <c r="N55" s="5">
        <v>845.98566435418093</v>
      </c>
      <c r="O55" s="5">
        <v>737.2840271379871</v>
      </c>
      <c r="P55" s="5">
        <v>791.11454649445875</v>
      </c>
      <c r="Q55" s="5">
        <v>801.12987480369134</v>
      </c>
      <c r="R55" s="5">
        <v>790.96333310270006</v>
      </c>
      <c r="S55" s="5">
        <v>716.10308358494149</v>
      </c>
      <c r="T55" s="5">
        <v>724.73112455988837</v>
      </c>
      <c r="U55" s="5">
        <v>787.68737445136048</v>
      </c>
      <c r="V55" s="5">
        <v>720.66479255268507</v>
      </c>
      <c r="W55" s="5">
        <v>775.57035276826025</v>
      </c>
      <c r="X55" s="5">
        <v>796.4658396984272</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0</v>
      </c>
      <c r="G60" s="5">
        <v>0</v>
      </c>
      <c r="H60" s="5">
        <v>0</v>
      </c>
      <c r="I60" s="5">
        <v>0</v>
      </c>
      <c r="J60" s="5">
        <v>0</v>
      </c>
      <c r="K60" s="5">
        <v>0</v>
      </c>
      <c r="L60" s="5">
        <v>0</v>
      </c>
      <c r="M60" s="5">
        <v>0</v>
      </c>
      <c r="N60" s="5">
        <v>0</v>
      </c>
      <c r="O60" s="5">
        <v>541.10662764242375</v>
      </c>
      <c r="P60" s="5">
        <v>918.07090856393097</v>
      </c>
      <c r="Q60" s="5">
        <v>915.41585168988865</v>
      </c>
      <c r="R60" s="5">
        <v>945.34482118405083</v>
      </c>
      <c r="S60" s="5">
        <v>897.61670300221112</v>
      </c>
      <c r="T60" s="5">
        <v>827.78521115332251</v>
      </c>
      <c r="U60" s="5">
        <v>885.31319547474823</v>
      </c>
      <c r="V60" s="5">
        <v>824.92878123900186</v>
      </c>
      <c r="W60" s="5">
        <v>877.20639583826642</v>
      </c>
      <c r="X60" s="5">
        <v>915.64450589991634</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696.28234697796495</v>
      </c>
      <c r="F63" s="5">
        <v>670.48888117536558</v>
      </c>
      <c r="G63" s="5">
        <v>704.81694068013678</v>
      </c>
      <c r="H63" s="5">
        <v>1505.5053258665573</v>
      </c>
      <c r="I63" s="5">
        <v>1489.1123797459766</v>
      </c>
      <c r="J63" s="5">
        <v>1468.4774407368877</v>
      </c>
      <c r="K63" s="5">
        <v>1439.0407990095255</v>
      </c>
      <c r="L63" s="5">
        <v>2198.6006052207044</v>
      </c>
      <c r="M63" s="5">
        <v>2147.9942327349336</v>
      </c>
      <c r="N63" s="5">
        <v>2268.7797999709469</v>
      </c>
      <c r="O63" s="5">
        <v>2081.8132996134968</v>
      </c>
      <c r="P63" s="5">
        <v>2060.7103222862911</v>
      </c>
      <c r="Q63" s="5">
        <v>1994.509622824597</v>
      </c>
      <c r="R63" s="5">
        <v>2177.211769382282</v>
      </c>
      <c r="S63" s="5">
        <v>2156.3006003944774</v>
      </c>
      <c r="T63" s="5">
        <v>2140.2634974689231</v>
      </c>
      <c r="U63" s="5">
        <v>2294.3902929365754</v>
      </c>
      <c r="V63" s="5">
        <v>2344.7976674103575</v>
      </c>
      <c r="W63" s="5">
        <v>2228.194806041879</v>
      </c>
      <c r="X63" s="5">
        <v>2450.4441317984097</v>
      </c>
    </row>
    <row r="64" spans="1:24">
      <c r="A64" s="54" t="s">
        <v>146</v>
      </c>
      <c r="B64" s="54" t="s">
        <v>196</v>
      </c>
      <c r="C64" s="54" t="s">
        <v>197</v>
      </c>
      <c r="D64" s="5">
        <v>0</v>
      </c>
      <c r="E64" s="5">
        <v>455.52460106159629</v>
      </c>
      <c r="F64" s="5">
        <v>467.09846225561205</v>
      </c>
      <c r="G64" s="5">
        <v>493.70071831920382</v>
      </c>
      <c r="H64" s="5">
        <v>511.40313989023252</v>
      </c>
      <c r="I64" s="5">
        <v>1660.764853299881</v>
      </c>
      <c r="J64" s="5">
        <v>1515.5294366665298</v>
      </c>
      <c r="K64" s="5">
        <v>1650.4634320811915</v>
      </c>
      <c r="L64" s="5">
        <v>2411.4469759041799</v>
      </c>
      <c r="M64" s="5">
        <v>2349.6342947717321</v>
      </c>
      <c r="N64" s="5">
        <v>2633.9144883130198</v>
      </c>
      <c r="O64" s="5">
        <v>2165.3801921080781</v>
      </c>
      <c r="P64" s="5">
        <v>2202.7672014989062</v>
      </c>
      <c r="Q64" s="5">
        <v>2319.1173391982325</v>
      </c>
      <c r="R64" s="5">
        <v>2449.5817825607483</v>
      </c>
      <c r="S64" s="5">
        <v>2399.9333340290418</v>
      </c>
      <c r="T64" s="5">
        <v>2188.1203115796775</v>
      </c>
      <c r="U64" s="5">
        <v>2302.949826460313</v>
      </c>
      <c r="V64" s="5">
        <v>2431.8728932296399</v>
      </c>
      <c r="W64" s="5">
        <v>3132.6436924453678</v>
      </c>
      <c r="X64" s="5">
        <v>3577.8374712776836</v>
      </c>
    </row>
    <row r="65" spans="1:24">
      <c r="A65" s="54" t="s">
        <v>146</v>
      </c>
      <c r="B65" s="54" t="s">
        <v>198</v>
      </c>
      <c r="C65" s="54" t="s">
        <v>199</v>
      </c>
      <c r="D65" s="5">
        <v>0</v>
      </c>
      <c r="E65" s="5">
        <v>0</v>
      </c>
      <c r="F65" s="5">
        <v>0</v>
      </c>
      <c r="G65" s="5">
        <v>0</v>
      </c>
      <c r="H65" s="5">
        <v>0</v>
      </c>
      <c r="I65" s="5">
        <v>0</v>
      </c>
      <c r="J65" s="5">
        <v>520.69683137151242</v>
      </c>
      <c r="K65" s="5">
        <v>1729.8923503099111</v>
      </c>
      <c r="L65" s="5">
        <v>1737.2431014353615</v>
      </c>
      <c r="M65" s="5">
        <v>1728.7643740673541</v>
      </c>
      <c r="N65" s="5">
        <v>1992.6440582092214</v>
      </c>
      <c r="O65" s="5">
        <v>1733.6909385569802</v>
      </c>
      <c r="P65" s="5">
        <v>1653.7044729091367</v>
      </c>
      <c r="Q65" s="5">
        <v>1807.1966020293357</v>
      </c>
      <c r="R65" s="5">
        <v>1813.5160294029974</v>
      </c>
      <c r="S65" s="5">
        <v>1701.1853332486385</v>
      </c>
      <c r="T65" s="5">
        <v>1717.219023806716</v>
      </c>
      <c r="U65" s="5">
        <v>1764.3958422131509</v>
      </c>
      <c r="V65" s="5">
        <v>1720.9836459055937</v>
      </c>
      <c r="W65" s="5">
        <v>1714.2138583019535</v>
      </c>
      <c r="X65" s="5">
        <v>1988.960234126291</v>
      </c>
    </row>
    <row r="66" spans="1:24">
      <c r="A66" s="54" t="s">
        <v>146</v>
      </c>
      <c r="B66" s="54" t="s">
        <v>200</v>
      </c>
      <c r="C66" s="54" t="s">
        <v>201</v>
      </c>
      <c r="D66" s="5">
        <v>0</v>
      </c>
      <c r="E66" s="5">
        <v>0</v>
      </c>
      <c r="F66" s="5">
        <v>0</v>
      </c>
      <c r="G66" s="5">
        <v>0</v>
      </c>
      <c r="H66" s="5">
        <v>0</v>
      </c>
      <c r="I66" s="5">
        <v>290.98129925569776</v>
      </c>
      <c r="J66" s="5">
        <v>1135.1542432513377</v>
      </c>
      <c r="K66" s="5">
        <v>1023.6533572840082</v>
      </c>
      <c r="L66" s="5">
        <v>990.13037716107453</v>
      </c>
      <c r="M66" s="5">
        <v>973.76816265285402</v>
      </c>
      <c r="N66" s="5">
        <v>1005.4779738788466</v>
      </c>
      <c r="O66" s="5">
        <v>1032.1082106971571</v>
      </c>
      <c r="P66" s="5">
        <v>971.08848093127563</v>
      </c>
      <c r="Q66" s="5">
        <v>933.52027060000182</v>
      </c>
      <c r="R66" s="5">
        <v>1008.7590447224931</v>
      </c>
      <c r="S66" s="5">
        <v>992.61253509613641</v>
      </c>
      <c r="T66" s="5">
        <v>1074.6338002539844</v>
      </c>
      <c r="U66" s="5">
        <v>1081.1477796233276</v>
      </c>
      <c r="V66" s="5">
        <v>1067.5626675532546</v>
      </c>
      <c r="W66" s="5">
        <v>1024.801580834689</v>
      </c>
      <c r="X66" s="5">
        <v>1119.7765054335548</v>
      </c>
    </row>
    <row r="67" spans="1:24">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0</v>
      </c>
      <c r="S67" s="5">
        <v>295.15402162966728</v>
      </c>
      <c r="T67" s="5">
        <v>331.1072870919408</v>
      </c>
      <c r="U67" s="5">
        <v>355.90785255239365</v>
      </c>
      <c r="V67" s="5">
        <v>1342.3597639143391</v>
      </c>
      <c r="W67" s="5">
        <v>2415.550348529413</v>
      </c>
      <c r="X67" s="5">
        <v>2707.5623065216041</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0</v>
      </c>
      <c r="I69" s="5">
        <v>0</v>
      </c>
      <c r="J69" s="5">
        <v>0</v>
      </c>
      <c r="K69" s="5">
        <v>0</v>
      </c>
      <c r="L69" s="5">
        <v>0</v>
      </c>
      <c r="M69" s="5">
        <v>0</v>
      </c>
      <c r="N69" s="5">
        <v>0</v>
      </c>
      <c r="O69" s="5">
        <v>1281.9158122556173</v>
      </c>
      <c r="P69" s="5">
        <v>1258.377818106256</v>
      </c>
      <c r="Q69" s="5">
        <v>1247.6592558451725</v>
      </c>
      <c r="R69" s="5">
        <v>1580.7500229785146</v>
      </c>
      <c r="S69" s="5">
        <v>1542.0921696688783</v>
      </c>
      <c r="T69" s="5">
        <v>3692.925737024083</v>
      </c>
      <c r="U69" s="5">
        <v>3906.4460124441798</v>
      </c>
      <c r="V69" s="5">
        <v>3881.7905442518236</v>
      </c>
      <c r="W69" s="5">
        <v>3781.9300297606214</v>
      </c>
      <c r="X69" s="5">
        <v>4004.615604773669</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212.11153909510884</v>
      </c>
      <c r="Q76" s="5">
        <v>696.92592938106839</v>
      </c>
      <c r="R76" s="5">
        <v>659.42248430647771</v>
      </c>
      <c r="S76" s="5">
        <v>677.64516351984173</v>
      </c>
      <c r="T76" s="5">
        <v>653.1473173408217</v>
      </c>
      <c r="U76" s="5">
        <v>553.39574747986774</v>
      </c>
      <c r="V76" s="5">
        <v>605.07041491779955</v>
      </c>
      <c r="W76" s="5">
        <v>472.6522634234305</v>
      </c>
      <c r="X76" s="5">
        <v>250.70304533702642</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497.29013061411825</v>
      </c>
      <c r="G78" s="5">
        <v>1101.6748673593613</v>
      </c>
      <c r="H78" s="5">
        <v>1722.0898778853737</v>
      </c>
      <c r="I78" s="5">
        <v>2397.9971813088832</v>
      </c>
      <c r="J78" s="5">
        <v>2663.8196074296388</v>
      </c>
      <c r="K78" s="5">
        <v>3354.5742094171028</v>
      </c>
      <c r="L78" s="5">
        <v>3795.0996939370589</v>
      </c>
      <c r="M78" s="5">
        <v>4178.1926510757539</v>
      </c>
      <c r="N78" s="5">
        <v>5201.564828731417</v>
      </c>
      <c r="O78" s="5">
        <v>5526.221208773989</v>
      </c>
      <c r="P78" s="5">
        <v>5785.2083172171278</v>
      </c>
      <c r="Q78" s="5">
        <v>6407.2815850947554</v>
      </c>
      <c r="R78" s="5">
        <v>7032.9085181804712</v>
      </c>
      <c r="S78" s="5">
        <v>7715.915970211785</v>
      </c>
      <c r="T78" s="5">
        <v>8108.1228898531972</v>
      </c>
      <c r="U78" s="5">
        <v>9098.1909501712798</v>
      </c>
      <c r="V78" s="5">
        <v>9109.1651648992556</v>
      </c>
      <c r="W78" s="5">
        <v>9375.9637451960516</v>
      </c>
      <c r="X78" s="5">
        <v>8154.5716172933644</v>
      </c>
    </row>
    <row r="79" spans="1:24">
      <c r="A79" s="101" t="s">
        <v>229</v>
      </c>
      <c r="B79" s="101"/>
      <c r="C79" s="86"/>
      <c r="D79" s="55">
        <v>0</v>
      </c>
      <c r="E79" s="55">
        <v>3758.7587794795536</v>
      </c>
      <c r="F79" s="55">
        <v>4263.5043596981022</v>
      </c>
      <c r="G79" s="55">
        <v>4900.6333919141098</v>
      </c>
      <c r="H79" s="55">
        <v>8218.4741149978636</v>
      </c>
      <c r="I79" s="55">
        <v>11682.83167303427</v>
      </c>
      <c r="J79" s="55">
        <v>12932.753468837593</v>
      </c>
      <c r="K79" s="55">
        <v>19328.007104049004</v>
      </c>
      <c r="L79" s="55">
        <v>22577.874319761708</v>
      </c>
      <c r="M79" s="55">
        <v>22558.553434972389</v>
      </c>
      <c r="N79" s="55">
        <v>24038.455599287696</v>
      </c>
      <c r="O79" s="55">
        <v>30341.113698817782</v>
      </c>
      <c r="P79" s="55">
        <v>30810.457740346283</v>
      </c>
      <c r="Q79" s="55">
        <v>32289.227393500361</v>
      </c>
      <c r="R79" s="55">
        <v>43301.65744565404</v>
      </c>
      <c r="S79" s="55">
        <v>48079.914104860349</v>
      </c>
      <c r="T79" s="55">
        <v>57272.888034330579</v>
      </c>
      <c r="U79" s="55">
        <v>62536.192057130473</v>
      </c>
      <c r="V79" s="55">
        <v>61793.861186302187</v>
      </c>
      <c r="W79" s="55">
        <v>64020.228557127113</v>
      </c>
      <c r="X79" s="55">
        <v>61849.973108352788</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1992187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2115.116299409945</v>
      </c>
      <c r="C4" s="5">
        <v>128.69985425148849</v>
      </c>
      <c r="D4" s="5">
        <v>128.01879723971325</v>
      </c>
      <c r="E4" s="5">
        <v>127.28645473867972</v>
      </c>
      <c r="F4" s="5">
        <v>122.96592960722307</v>
      </c>
      <c r="G4" s="5">
        <v>118.80915301732257</v>
      </c>
      <c r="H4" s="5">
        <v>113.8011879581632</v>
      </c>
      <c r="I4" s="5">
        <v>116.95903163497853</v>
      </c>
      <c r="J4" s="5">
        <v>106.90426626937465</v>
      </c>
      <c r="K4" s="5">
        <v>103.47077235499502</v>
      </c>
      <c r="L4" s="5">
        <v>107.0360587840983</v>
      </c>
      <c r="M4" s="5">
        <v>101.79089867274894</v>
      </c>
      <c r="N4" s="5">
        <v>95.95796881549127</v>
      </c>
      <c r="O4" s="5">
        <v>96.392546326738696</v>
      </c>
      <c r="P4" s="5">
        <v>95.191098502582221</v>
      </c>
      <c r="Q4" s="5">
        <v>76.267435519935248</v>
      </c>
      <c r="R4" s="5">
        <v>75.248036111533693</v>
      </c>
      <c r="S4" s="5">
        <v>79.954148513357225</v>
      </c>
      <c r="T4" s="5">
        <v>77.228193438727587</v>
      </c>
      <c r="U4" s="5">
        <v>78.927384481177043</v>
      </c>
      <c r="V4" s="5">
        <v>83.203760949744876</v>
      </c>
      <c r="W4" s="5">
        <v>81.0033222218714</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1957.7907729737476</v>
      </c>
      <c r="C4" s="5">
        <v>128.69987142208512</v>
      </c>
      <c r="D4" s="5">
        <v>128.10265802745315</v>
      </c>
      <c r="E4" s="5">
        <v>127.2946327304257</v>
      </c>
      <c r="F4" s="5">
        <v>123.56700536369182</v>
      </c>
      <c r="G4" s="5">
        <v>119.69744966365036</v>
      </c>
      <c r="H4" s="5">
        <v>113.98727153514994</v>
      </c>
      <c r="I4" s="5">
        <v>117.7705283535893</v>
      </c>
      <c r="J4" s="5">
        <v>107.09927283335722</v>
      </c>
      <c r="K4" s="5">
        <v>102.75868386326668</v>
      </c>
      <c r="L4" s="5">
        <v>105.72947369392759</v>
      </c>
      <c r="M4" s="5">
        <v>99.05387866691558</v>
      </c>
      <c r="N4" s="5">
        <v>86.769410552201407</v>
      </c>
      <c r="O4" s="5">
        <v>88.249351126278924</v>
      </c>
      <c r="P4" s="5">
        <v>87.7645103854247</v>
      </c>
      <c r="Q4" s="5">
        <v>67.026531636007064</v>
      </c>
      <c r="R4" s="5">
        <v>63.707993139715541</v>
      </c>
      <c r="S4" s="5">
        <v>58.866440165287614</v>
      </c>
      <c r="T4" s="5">
        <v>58.648788725751288</v>
      </c>
      <c r="U4" s="5">
        <v>57.588204149510588</v>
      </c>
      <c r="V4" s="5">
        <v>58.399289799260153</v>
      </c>
      <c r="W4" s="5">
        <v>57.009527140797609</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417047.82282486069</v>
      </c>
      <c r="D4" s="5">
        <v>406451.5712847042</v>
      </c>
      <c r="E4" s="5">
        <v>407396.76796500373</v>
      </c>
      <c r="F4" s="5">
        <v>393483.14844050177</v>
      </c>
      <c r="G4" s="5">
        <v>385787.57868255372</v>
      </c>
      <c r="H4" s="5">
        <v>369986.10604595143</v>
      </c>
      <c r="I4" s="5">
        <v>371609.38295611797</v>
      </c>
      <c r="J4" s="5">
        <v>340848.68120049755</v>
      </c>
      <c r="K4" s="5">
        <v>337129.30985557148</v>
      </c>
      <c r="L4" s="5">
        <v>355915.00109396968</v>
      </c>
      <c r="M4" s="5">
        <v>354737.15452226583</v>
      </c>
      <c r="N4" s="5">
        <v>294714.88571411557</v>
      </c>
      <c r="O4" s="5">
        <v>298420.75309333438</v>
      </c>
      <c r="P4" s="5">
        <v>299758.32571117202</v>
      </c>
      <c r="Q4" s="5">
        <v>203378.21941146039</v>
      </c>
      <c r="R4" s="5">
        <v>188792.10320032184</v>
      </c>
      <c r="S4" s="5">
        <v>162132.7233704676</v>
      </c>
      <c r="T4" s="5">
        <v>162995.24257063514</v>
      </c>
      <c r="U4" s="5">
        <v>163057.34310320157</v>
      </c>
      <c r="V4" s="5">
        <v>163115.4982515391</v>
      </c>
      <c r="W4" s="5">
        <v>163225.27968301281</v>
      </c>
      <c r="X4" s="19"/>
    </row>
    <row r="5" spans="1:24">
      <c r="A5" s="6" t="s">
        <v>77</v>
      </c>
      <c r="B5" s="6" t="s">
        <v>114</v>
      </c>
      <c r="C5" s="5">
        <v>136716.41910650351</v>
      </c>
      <c r="D5" s="5">
        <v>142269.76745922296</v>
      </c>
      <c r="E5" s="5">
        <v>141577.50929563015</v>
      </c>
      <c r="F5" s="5">
        <v>137229.54247874743</v>
      </c>
      <c r="G5" s="5">
        <v>129221.9356939023</v>
      </c>
      <c r="H5" s="5">
        <v>123331.07917595097</v>
      </c>
      <c r="I5" s="5">
        <v>132746.52859537341</v>
      </c>
      <c r="J5" s="5">
        <v>120240.45049856626</v>
      </c>
      <c r="K5" s="5">
        <v>111697.91413459292</v>
      </c>
      <c r="L5" s="5">
        <v>110955.22846939243</v>
      </c>
      <c r="M5" s="5">
        <v>94422.750579888729</v>
      </c>
      <c r="N5" s="5">
        <v>89996.918908429987</v>
      </c>
      <c r="O5" s="5">
        <v>89387.88375669971</v>
      </c>
      <c r="P5" s="5">
        <v>86313.34246694493</v>
      </c>
      <c r="Q5" s="5">
        <v>85352.005579026198</v>
      </c>
      <c r="R5" s="5">
        <v>87798.475695649628</v>
      </c>
      <c r="S5" s="5">
        <v>92967.909715161833</v>
      </c>
      <c r="T5" s="5">
        <v>90055.615549702532</v>
      </c>
      <c r="U5" s="5">
        <v>91165.277624430353</v>
      </c>
      <c r="V5" s="5">
        <v>96770.100788325639</v>
      </c>
      <c r="W5" s="5">
        <v>89641.602903935549</v>
      </c>
      <c r="X5" s="19"/>
    </row>
    <row r="6" spans="1:24">
      <c r="A6" s="6" t="s">
        <v>77</v>
      </c>
      <c r="B6" s="6" t="s">
        <v>115</v>
      </c>
      <c r="C6" s="5">
        <v>19534.406465981425</v>
      </c>
      <c r="D6" s="5">
        <v>19674.76155093293</v>
      </c>
      <c r="E6" s="5">
        <v>18407.761064855964</v>
      </c>
      <c r="F6" s="5">
        <v>18579.854628490411</v>
      </c>
      <c r="G6" s="5">
        <v>17241.335062697915</v>
      </c>
      <c r="H6" s="5">
        <v>16928.364283286726</v>
      </c>
      <c r="I6" s="5">
        <v>17903.126059938069</v>
      </c>
      <c r="J6" s="5">
        <v>18063.045762205704</v>
      </c>
      <c r="K6" s="5">
        <v>17584.889728193812</v>
      </c>
      <c r="L6" s="5">
        <v>17873.556904868878</v>
      </c>
      <c r="M6" s="5">
        <v>16124.153095131487</v>
      </c>
      <c r="N6" s="5">
        <v>64471.911636282312</v>
      </c>
      <c r="O6" s="5">
        <v>62371.6631349741</v>
      </c>
      <c r="P6" s="5">
        <v>60164.271936963647</v>
      </c>
      <c r="Q6" s="5">
        <v>64693.71058667847</v>
      </c>
      <c r="R6" s="5">
        <v>73664.268034389504</v>
      </c>
      <c r="S6" s="5">
        <v>84204.958607072083</v>
      </c>
      <c r="T6" s="5">
        <v>87571.981968968568</v>
      </c>
      <c r="U6" s="5">
        <v>78298.465887771454</v>
      </c>
      <c r="V6" s="5">
        <v>77608.535169625145</v>
      </c>
      <c r="W6" s="5">
        <v>77970.633097233862</v>
      </c>
      <c r="X6" s="19"/>
    </row>
    <row r="7" spans="1:24">
      <c r="A7" s="6" t="s">
        <v>77</v>
      </c>
      <c r="B7" s="6" t="s">
        <v>116</v>
      </c>
      <c r="C7" s="5">
        <v>1227.5737477323869</v>
      </c>
      <c r="D7" s="5">
        <v>1071.3470913456119</v>
      </c>
      <c r="E7" s="5">
        <v>1772.0935215285695</v>
      </c>
      <c r="F7" s="5">
        <v>2121.9917612416084</v>
      </c>
      <c r="G7" s="5">
        <v>2071.7302774078889</v>
      </c>
      <c r="H7" s="5">
        <v>1588.151445118019</v>
      </c>
      <c r="I7" s="5">
        <v>1797.9618620398755</v>
      </c>
      <c r="J7" s="5">
        <v>2208.0074097171423</v>
      </c>
      <c r="K7" s="5">
        <v>2777.9625763546292</v>
      </c>
      <c r="L7" s="5">
        <v>2741.2655154116965</v>
      </c>
      <c r="M7" s="5">
        <v>2546.5153613140433</v>
      </c>
      <c r="N7" s="5">
        <v>70505.092140082401</v>
      </c>
      <c r="O7" s="5">
        <v>72042.191016354962</v>
      </c>
      <c r="P7" s="5">
        <v>67142.201624119509</v>
      </c>
      <c r="Q7" s="5">
        <v>109812.71643747963</v>
      </c>
      <c r="R7" s="5">
        <v>122067.2136488758</v>
      </c>
      <c r="S7" s="5">
        <v>237941.57391552956</v>
      </c>
      <c r="T7" s="5">
        <v>200053.13638847251</v>
      </c>
      <c r="U7" s="5">
        <v>242656.33197954998</v>
      </c>
      <c r="V7" s="5">
        <v>286319.74553319265</v>
      </c>
      <c r="W7" s="5">
        <v>280593.20705783769</v>
      </c>
      <c r="X7" s="19"/>
    </row>
    <row r="8" spans="1:24">
      <c r="A8" s="6" t="s">
        <v>77</v>
      </c>
      <c r="B8" s="6" t="s">
        <v>117</v>
      </c>
      <c r="C8" s="5">
        <v>116797.92506077798</v>
      </c>
      <c r="D8" s="5">
        <v>96323.196174698242</v>
      </c>
      <c r="E8" s="5">
        <v>95045.627836855943</v>
      </c>
      <c r="F8" s="5">
        <v>116072.12056567354</v>
      </c>
      <c r="G8" s="5">
        <v>98886.079192716512</v>
      </c>
      <c r="H8" s="5">
        <v>107327.05168216179</v>
      </c>
      <c r="I8" s="5">
        <v>66841.382756728781</v>
      </c>
      <c r="J8" s="5">
        <v>112995.04770633012</v>
      </c>
      <c r="K8" s="5">
        <v>106201.77241842465</v>
      </c>
      <c r="L8" s="5">
        <v>84794.931381904578</v>
      </c>
      <c r="M8" s="5">
        <v>93372.039971533886</v>
      </c>
      <c r="N8" s="5">
        <v>91902.583092552624</v>
      </c>
      <c r="O8" s="5">
        <v>87991.758450805777</v>
      </c>
      <c r="P8" s="5">
        <v>100916.5388477758</v>
      </c>
      <c r="Q8" s="5">
        <v>95057.30347080146</v>
      </c>
      <c r="R8" s="5">
        <v>99781.84816540961</v>
      </c>
      <c r="S8" s="5">
        <v>65032.669144487721</v>
      </c>
      <c r="T8" s="5">
        <v>111076.41860195568</v>
      </c>
      <c r="U8" s="5">
        <v>106972.69385513368</v>
      </c>
      <c r="V8" s="5">
        <v>82865.691476609412</v>
      </c>
      <c r="W8" s="5">
        <v>93290.100403426273</v>
      </c>
      <c r="X8" s="19"/>
    </row>
    <row r="9" spans="1:24">
      <c r="A9" s="6" t="s">
        <v>77</v>
      </c>
      <c r="B9" s="6" t="s">
        <v>118</v>
      </c>
      <c r="C9" s="5">
        <v>164.53631175968016</v>
      </c>
      <c r="D9" s="5">
        <v>213.0971058814022</v>
      </c>
      <c r="E9" s="5">
        <v>283.52575070697861</v>
      </c>
      <c r="F9" s="5">
        <v>676.97653811441455</v>
      </c>
      <c r="G9" s="5">
        <v>365.13422690751412</v>
      </c>
      <c r="H9" s="5">
        <v>1309.1226233327527</v>
      </c>
      <c r="I9" s="5">
        <v>4885.2034163244653</v>
      </c>
      <c r="J9" s="5">
        <v>3515.1930868592049</v>
      </c>
      <c r="K9" s="5">
        <v>6439.5909161476402</v>
      </c>
      <c r="L9" s="5">
        <v>6437.3658828961607</v>
      </c>
      <c r="M9" s="5">
        <v>6602.8001202860578</v>
      </c>
      <c r="N9" s="5">
        <v>8300.950716085712</v>
      </c>
      <c r="O9" s="5">
        <v>8289.5539309538963</v>
      </c>
      <c r="P9" s="5">
        <v>7491.2153421381736</v>
      </c>
      <c r="Q9" s="5">
        <v>7975.6350468832425</v>
      </c>
      <c r="R9" s="5">
        <v>6726.0420676270514</v>
      </c>
      <c r="S9" s="5">
        <v>3909.7673880991088</v>
      </c>
      <c r="T9" s="5">
        <v>2630.9503911643942</v>
      </c>
      <c r="U9" s="5">
        <v>3181.5996805425557</v>
      </c>
      <c r="V9" s="5">
        <v>3194.0149814524921</v>
      </c>
      <c r="W9" s="5">
        <v>3133.5668286620885</v>
      </c>
      <c r="X9" s="19"/>
    </row>
    <row r="10" spans="1:24">
      <c r="A10" s="6" t="s">
        <v>77</v>
      </c>
      <c r="B10" s="6" t="s">
        <v>120</v>
      </c>
      <c r="C10" s="5">
        <v>78206.986126857795</v>
      </c>
      <c r="D10" s="5">
        <v>81812.047421844094</v>
      </c>
      <c r="E10" s="5">
        <v>83643.700712123449</v>
      </c>
      <c r="F10" s="5">
        <v>86069.973094357672</v>
      </c>
      <c r="G10" s="5">
        <v>99290.967043440294</v>
      </c>
      <c r="H10" s="5">
        <v>106685.13259909087</v>
      </c>
      <c r="I10" s="5">
        <v>104935.12128738459</v>
      </c>
      <c r="J10" s="5">
        <v>123638.14149289875</v>
      </c>
      <c r="K10" s="5">
        <v>130267.14315375887</v>
      </c>
      <c r="L10" s="5">
        <v>129540.6120299795</v>
      </c>
      <c r="M10" s="5">
        <v>136497.28100423713</v>
      </c>
      <c r="N10" s="5">
        <v>135098.25133656748</v>
      </c>
      <c r="O10" s="5">
        <v>130528.23942694266</v>
      </c>
      <c r="P10" s="5">
        <v>132971.38094871872</v>
      </c>
      <c r="Q10" s="5">
        <v>200220.72961114711</v>
      </c>
      <c r="R10" s="5">
        <v>203233.49556291863</v>
      </c>
      <c r="S10" s="5">
        <v>196739.81450193352</v>
      </c>
      <c r="T10" s="5">
        <v>204273.10919019041</v>
      </c>
      <c r="U10" s="5">
        <v>200086.77547919654</v>
      </c>
      <c r="V10" s="5">
        <v>197616.09203032125</v>
      </c>
      <c r="W10" s="5">
        <v>200535.63783781743</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769695.66964447347</v>
      </c>
      <c r="D12" s="17">
        <v>747815.78808862937</v>
      </c>
      <c r="E12" s="17">
        <v>748126.98614670476</v>
      </c>
      <c r="F12" s="17">
        <v>754233.60750712676</v>
      </c>
      <c r="G12" s="17">
        <v>732864.76017962617</v>
      </c>
      <c r="H12" s="17">
        <v>727155.00785489264</v>
      </c>
      <c r="I12" s="17">
        <v>700718.706933907</v>
      </c>
      <c r="J12" s="17">
        <v>721508.56715707481</v>
      </c>
      <c r="K12" s="17">
        <v>712098.58278304397</v>
      </c>
      <c r="L12" s="17">
        <v>708257.96127842274</v>
      </c>
      <c r="M12" s="17">
        <v>704302.69465465727</v>
      </c>
      <c r="N12" s="17">
        <v>754990.59354411601</v>
      </c>
      <c r="O12" s="17">
        <v>749032.04281006544</v>
      </c>
      <c r="P12" s="17">
        <v>754757.27687783283</v>
      </c>
      <c r="Q12" s="17">
        <v>766490.32014347648</v>
      </c>
      <c r="R12" s="17">
        <v>782063.44637519214</v>
      </c>
      <c r="S12" s="17">
        <v>842929.41664275143</v>
      </c>
      <c r="T12" s="17">
        <v>858656.45466108923</v>
      </c>
      <c r="U12" s="17">
        <v>885418.48760982626</v>
      </c>
      <c r="V12" s="17">
        <v>907489.67823106563</v>
      </c>
      <c r="W12" s="17">
        <v>908390.02781192563</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200282.99293357486</v>
      </c>
      <c r="D15" s="5">
        <v>195456.48293413324</v>
      </c>
      <c r="E15" s="5">
        <v>179473.69412145248</v>
      </c>
      <c r="F15" s="5">
        <v>169612.21068045325</v>
      </c>
      <c r="G15" s="5">
        <v>168193.87897296262</v>
      </c>
      <c r="H15" s="5">
        <v>159646.233059972</v>
      </c>
      <c r="I15" s="5">
        <v>171611.29944859343</v>
      </c>
      <c r="J15" s="5">
        <v>158774.32884883363</v>
      </c>
      <c r="K15" s="5">
        <v>157083.01226771766</v>
      </c>
      <c r="L15" s="5">
        <v>177410.20066031767</v>
      </c>
      <c r="M15" s="5">
        <v>174893.2226124212</v>
      </c>
      <c r="N15" s="5">
        <v>114165.5760000014</v>
      </c>
      <c r="O15" s="5">
        <v>114165.57600000151</v>
      </c>
      <c r="P15" s="5">
        <v>114165.57600000124</v>
      </c>
      <c r="Q15" s="5">
        <v>37219.564800000546</v>
      </c>
      <c r="R15" s="5">
        <v>37117.872000000338</v>
      </c>
      <c r="S15" s="5">
        <v>37117.872000001356</v>
      </c>
      <c r="T15" s="5">
        <v>37117.872000001698</v>
      </c>
      <c r="U15" s="5">
        <v>37219.564800001812</v>
      </c>
      <c r="V15" s="5">
        <v>37117.872000001451</v>
      </c>
      <c r="W15" s="5">
        <v>37117.872000001546</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259.82510399998915</v>
      </c>
      <c r="D17" s="5">
        <v>259.82510399998927</v>
      </c>
      <c r="E17" s="5">
        <v>781.61086079999222</v>
      </c>
      <c r="F17" s="5">
        <v>519.65020799998013</v>
      </c>
      <c r="G17" s="5">
        <v>519.65020799997956</v>
      </c>
      <c r="H17" s="5">
        <v>519.65020799997922</v>
      </c>
      <c r="I17" s="5">
        <v>521.07390719997966</v>
      </c>
      <c r="J17" s="5">
        <v>519.6502079999799</v>
      </c>
      <c r="K17" s="5">
        <v>519.6502079999799</v>
      </c>
      <c r="L17" s="5">
        <v>519.65020799997944</v>
      </c>
      <c r="M17" s="5">
        <v>521.07390719997898</v>
      </c>
      <c r="N17" s="5">
        <v>25654.526618837466</v>
      </c>
      <c r="O17" s="5">
        <v>25654.526618837383</v>
      </c>
      <c r="P17" s="5">
        <v>25631.908960570774</v>
      </c>
      <c r="Q17" s="5">
        <v>23891.795212356472</v>
      </c>
      <c r="R17" s="5">
        <v>24153.079399024937</v>
      </c>
      <c r="S17" s="5">
        <v>25265.886785986848</v>
      </c>
      <c r="T17" s="5">
        <v>25084.574870691515</v>
      </c>
      <c r="U17" s="5">
        <v>25528.198272211728</v>
      </c>
      <c r="V17" s="5">
        <v>25458.860824934756</v>
      </c>
      <c r="W17" s="5">
        <v>25475.075623043303</v>
      </c>
    </row>
    <row r="18" spans="1:23">
      <c r="A18" s="6" t="s">
        <v>128</v>
      </c>
      <c r="B18" s="6" t="s">
        <v>116</v>
      </c>
      <c r="C18" s="5">
        <v>138.72209560987909</v>
      </c>
      <c r="D18" s="5">
        <v>26.324914980144026</v>
      </c>
      <c r="E18" s="5">
        <v>200.12970879188657</v>
      </c>
      <c r="F18" s="5">
        <v>290.41388678327115</v>
      </c>
      <c r="G18" s="5">
        <v>282.78829422942772</v>
      </c>
      <c r="H18" s="5">
        <v>238.23079754395098</v>
      </c>
      <c r="I18" s="5">
        <v>233.42381392347008</v>
      </c>
      <c r="J18" s="5">
        <v>317.51134609244173</v>
      </c>
      <c r="K18" s="5">
        <v>976.47043111116272</v>
      </c>
      <c r="L18" s="5">
        <v>568.7768228156624</v>
      </c>
      <c r="M18" s="5">
        <v>810.37068367565348</v>
      </c>
      <c r="N18" s="5">
        <v>58154.737541626106</v>
      </c>
      <c r="O18" s="5">
        <v>61375.111420652749</v>
      </c>
      <c r="P18" s="5">
        <v>56123.449381874401</v>
      </c>
      <c r="Q18" s="5">
        <v>95374.10884193641</v>
      </c>
      <c r="R18" s="5">
        <v>104016.38122012588</v>
      </c>
      <c r="S18" s="5">
        <v>164891.2519986484</v>
      </c>
      <c r="T18" s="5">
        <v>137739.1557106211</v>
      </c>
      <c r="U18" s="5">
        <v>165184.50060977592</v>
      </c>
      <c r="V18" s="5">
        <v>183487.26325929287</v>
      </c>
      <c r="W18" s="5">
        <v>194658.90692476335</v>
      </c>
    </row>
    <row r="19" spans="1:23">
      <c r="A19" s="6" t="s">
        <v>128</v>
      </c>
      <c r="B19" s="6" t="s">
        <v>117</v>
      </c>
      <c r="C19" s="5">
        <v>16070.517162161228</v>
      </c>
      <c r="D19" s="5">
        <v>13925.915757521931</v>
      </c>
      <c r="E19" s="5">
        <v>13710.282151738795</v>
      </c>
      <c r="F19" s="5">
        <v>21018.551539492084</v>
      </c>
      <c r="G19" s="5">
        <v>13140.278713316899</v>
      </c>
      <c r="H19" s="5">
        <v>16256.631128407944</v>
      </c>
      <c r="I19" s="5">
        <v>6038.3435078510174</v>
      </c>
      <c r="J19" s="5">
        <v>25250.684050613538</v>
      </c>
      <c r="K19" s="5">
        <v>22453.599338770524</v>
      </c>
      <c r="L19" s="5">
        <v>13324.478918906445</v>
      </c>
      <c r="M19" s="5">
        <v>15448.976601219601</v>
      </c>
      <c r="N19" s="5">
        <v>13010.280395806813</v>
      </c>
      <c r="O19" s="5">
        <v>12761.940085322656</v>
      </c>
      <c r="P19" s="5">
        <v>19604.767770461134</v>
      </c>
      <c r="Q19" s="5">
        <v>19647.873845353392</v>
      </c>
      <c r="R19" s="5">
        <v>21970.111730221131</v>
      </c>
      <c r="S19" s="5">
        <v>8720.7818856802769</v>
      </c>
      <c r="T19" s="5">
        <v>28337.342876123996</v>
      </c>
      <c r="U19" s="5">
        <v>23884.490439431309</v>
      </c>
      <c r="V19" s="5">
        <v>14859.416671125033</v>
      </c>
      <c r="W19" s="5">
        <v>16894.635870547474</v>
      </c>
    </row>
    <row r="20" spans="1:23">
      <c r="A20" s="6" t="s">
        <v>128</v>
      </c>
      <c r="B20" s="6" t="s">
        <v>118</v>
      </c>
      <c r="C20" s="5">
        <v>66.272064001929934</v>
      </c>
      <c r="D20" s="5">
        <v>72.075997211768723</v>
      </c>
      <c r="E20" s="5">
        <v>83.31287258975108</v>
      </c>
      <c r="F20" s="5">
        <v>275.72010068640634</v>
      </c>
      <c r="G20" s="5">
        <v>88.234636612475285</v>
      </c>
      <c r="H20" s="5">
        <v>132.19860609546916</v>
      </c>
      <c r="I20" s="5">
        <v>88.890047764479974</v>
      </c>
      <c r="J20" s="5">
        <v>113.2547116126389</v>
      </c>
      <c r="K20" s="5">
        <v>117.98291919828694</v>
      </c>
      <c r="L20" s="5">
        <v>270.21597668091721</v>
      </c>
      <c r="M20" s="5">
        <v>134.0882384162831</v>
      </c>
      <c r="N20" s="5">
        <v>30.599949785402234</v>
      </c>
      <c r="O20" s="5">
        <v>20.665237501714262</v>
      </c>
      <c r="P20" s="5">
        <v>73.205713008361187</v>
      </c>
      <c r="Q20" s="5">
        <v>1101.3855801279601</v>
      </c>
      <c r="R20" s="5">
        <v>1050.2524831516932</v>
      </c>
      <c r="S20" s="5">
        <v>472.74569578136641</v>
      </c>
      <c r="T20" s="5">
        <v>479.13150271348678</v>
      </c>
      <c r="U20" s="5">
        <v>311.1766531522365</v>
      </c>
      <c r="V20" s="5">
        <v>242.31805151536381</v>
      </c>
      <c r="W20" s="5">
        <v>223.52016571047747</v>
      </c>
    </row>
    <row r="21" spans="1:23">
      <c r="A21" s="6" t="s">
        <v>128</v>
      </c>
      <c r="B21" s="6" t="s">
        <v>120</v>
      </c>
      <c r="C21" s="5">
        <v>12008.109699860555</v>
      </c>
      <c r="D21" s="5">
        <v>13843.758012093729</v>
      </c>
      <c r="E21" s="5">
        <v>14260.726728043564</v>
      </c>
      <c r="F21" s="5">
        <v>14374.997013133239</v>
      </c>
      <c r="G21" s="5">
        <v>15037.543186502568</v>
      </c>
      <c r="H21" s="5">
        <v>14516.616291421111</v>
      </c>
      <c r="I21" s="5">
        <v>13594.886427552019</v>
      </c>
      <c r="J21" s="5">
        <v>14410.726167323384</v>
      </c>
      <c r="K21" s="5">
        <v>13734.468286557976</v>
      </c>
      <c r="L21" s="5">
        <v>14294.075857423357</v>
      </c>
      <c r="M21" s="5">
        <v>14504.642838274685</v>
      </c>
      <c r="N21" s="5">
        <v>20545.376548061042</v>
      </c>
      <c r="O21" s="5">
        <v>21369.169594758529</v>
      </c>
      <c r="P21" s="5">
        <v>21640.713814995066</v>
      </c>
      <c r="Q21" s="5">
        <v>77757.754408390989</v>
      </c>
      <c r="R21" s="5">
        <v>78133.279741155697</v>
      </c>
      <c r="S21" s="5">
        <v>73849.726612005703</v>
      </c>
      <c r="T21" s="5">
        <v>79441.488659552226</v>
      </c>
      <c r="U21" s="5">
        <v>72971.656848869708</v>
      </c>
      <c r="V21" s="5">
        <v>74205.96725528466</v>
      </c>
      <c r="W21" s="5">
        <v>70443.571526444124</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228826.43905920847</v>
      </c>
      <c r="D23" s="17">
        <v>223584.3827199408</v>
      </c>
      <c r="E23" s="17">
        <v>208509.75644341647</v>
      </c>
      <c r="F23" s="17">
        <v>206091.54342854826</v>
      </c>
      <c r="G23" s="17">
        <v>197262.37401162394</v>
      </c>
      <c r="H23" s="17">
        <v>191309.56009144048</v>
      </c>
      <c r="I23" s="17">
        <v>192087.91715288442</v>
      </c>
      <c r="J23" s="17">
        <v>199386.15533247564</v>
      </c>
      <c r="K23" s="17">
        <v>194885.18345135558</v>
      </c>
      <c r="L23" s="17">
        <v>206387.39844414403</v>
      </c>
      <c r="M23" s="17">
        <v>206312.37488120739</v>
      </c>
      <c r="N23" s="17">
        <v>231561.09705411823</v>
      </c>
      <c r="O23" s="17">
        <v>235346.98895707453</v>
      </c>
      <c r="P23" s="17">
        <v>237239.62164091098</v>
      </c>
      <c r="Q23" s="17">
        <v>254992.48268816579</v>
      </c>
      <c r="R23" s="17">
        <v>266440.97657367971</v>
      </c>
      <c r="S23" s="17">
        <v>310318.26497810392</v>
      </c>
      <c r="T23" s="17">
        <v>308199.56561970402</v>
      </c>
      <c r="U23" s="17">
        <v>325099.5876234427</v>
      </c>
      <c r="V23" s="17">
        <v>335371.69806215412</v>
      </c>
      <c r="W23" s="17">
        <v>344813.58211051027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216764.82989128574</v>
      </c>
      <c r="D26" s="5">
        <v>210995.08835057105</v>
      </c>
      <c r="E26" s="5">
        <v>227923.07384355119</v>
      </c>
      <c r="F26" s="5">
        <v>223870.93776004849</v>
      </c>
      <c r="G26" s="5">
        <v>217593.69970959099</v>
      </c>
      <c r="H26" s="5">
        <v>210339.87298597948</v>
      </c>
      <c r="I26" s="5">
        <v>199998.08350752442</v>
      </c>
      <c r="J26" s="5">
        <v>182074.35235166395</v>
      </c>
      <c r="K26" s="5">
        <v>180046.29758785389</v>
      </c>
      <c r="L26" s="5">
        <v>178504.8004336521</v>
      </c>
      <c r="M26" s="5">
        <v>179843.93190984477</v>
      </c>
      <c r="N26" s="5">
        <v>180549.30971411415</v>
      </c>
      <c r="O26" s="5">
        <v>184255.1770933329</v>
      </c>
      <c r="P26" s="5">
        <v>185592.74971117076</v>
      </c>
      <c r="Q26" s="5">
        <v>166158.65461145985</v>
      </c>
      <c r="R26" s="5">
        <v>151674.23120032149</v>
      </c>
      <c r="S26" s="5">
        <v>125014.85137046622</v>
      </c>
      <c r="T26" s="5">
        <v>125877.37057063343</v>
      </c>
      <c r="U26" s="5">
        <v>125837.77830319971</v>
      </c>
      <c r="V26" s="5">
        <v>125997.62625153767</v>
      </c>
      <c r="W26" s="5">
        <v>126107.40768301129</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8811.4894316387599</v>
      </c>
      <c r="D28" s="5">
        <v>8811.4894316387781</v>
      </c>
      <c r="E28" s="5">
        <v>10084.438066750963</v>
      </c>
      <c r="F28" s="5">
        <v>9582.4810603190381</v>
      </c>
      <c r="G28" s="5">
        <v>9582.4810603190053</v>
      </c>
      <c r="H28" s="5">
        <v>9582.4810603189999</v>
      </c>
      <c r="I28" s="5">
        <v>9608.7344330869691</v>
      </c>
      <c r="J28" s="5">
        <v>9228.8302243189974</v>
      </c>
      <c r="K28" s="5">
        <v>9228.8302243189846</v>
      </c>
      <c r="L28" s="5">
        <v>9228.8302243189919</v>
      </c>
      <c r="M28" s="5">
        <v>9254.1146906869908</v>
      </c>
      <c r="N28" s="5">
        <v>15870.053074504047</v>
      </c>
      <c r="O28" s="5">
        <v>15269.431696803955</v>
      </c>
      <c r="P28" s="5">
        <v>14682.618041715787</v>
      </c>
      <c r="Q28" s="5">
        <v>24718.114181364665</v>
      </c>
      <c r="R28" s="5">
        <v>33128.509633648588</v>
      </c>
      <c r="S28" s="5">
        <v>55033.152777327734</v>
      </c>
      <c r="T28" s="5">
        <v>58718.720616087739</v>
      </c>
      <c r="U28" s="5">
        <v>52770.267615559744</v>
      </c>
      <c r="V28" s="5">
        <v>52149.674344690407</v>
      </c>
      <c r="W28" s="5">
        <v>52495.557474190566</v>
      </c>
    </row>
    <row r="29" spans="1:23">
      <c r="A29" s="6" t="s">
        <v>145</v>
      </c>
      <c r="B29" s="6" t="s">
        <v>116</v>
      </c>
      <c r="C29" s="5">
        <v>31.247801182511761</v>
      </c>
      <c r="D29" s="5">
        <v>6.9256130229979842</v>
      </c>
      <c r="E29" s="5">
        <v>42.228253567998294</v>
      </c>
      <c r="F29" s="5">
        <v>183.22029944029035</v>
      </c>
      <c r="G29" s="5">
        <v>111.66376188113827</v>
      </c>
      <c r="H29" s="5">
        <v>13.243298052741203</v>
      </c>
      <c r="I29" s="5">
        <v>2.6565104816828988</v>
      </c>
      <c r="J29" s="5">
        <v>183.9380951628917</v>
      </c>
      <c r="K29" s="5">
        <v>100.21590583739882</v>
      </c>
      <c r="L29" s="5">
        <v>241.29578507717693</v>
      </c>
      <c r="M29" s="5">
        <v>41.030692581692477</v>
      </c>
      <c r="N29" s="5">
        <v>2107.8773871761746</v>
      </c>
      <c r="O29" s="5">
        <v>1319.4918084497197</v>
      </c>
      <c r="P29" s="5">
        <v>1294.0362237437703</v>
      </c>
      <c r="Q29" s="5">
        <v>3407.9860159295622</v>
      </c>
      <c r="R29" s="5">
        <v>6588.6427261772587</v>
      </c>
      <c r="S29" s="5">
        <v>27394.458480729758</v>
      </c>
      <c r="T29" s="5">
        <v>35334.478140850872</v>
      </c>
      <c r="U29" s="5">
        <v>37319.865648158477</v>
      </c>
      <c r="V29" s="5">
        <v>37379.32441427873</v>
      </c>
      <c r="W29" s="5">
        <v>41311.39463363219</v>
      </c>
    </row>
    <row r="30" spans="1:23">
      <c r="A30" s="6" t="s">
        <v>145</v>
      </c>
      <c r="B30" s="6" t="s">
        <v>117</v>
      </c>
      <c r="C30" s="5">
        <v>5001.3709300773098</v>
      </c>
      <c r="D30" s="5">
        <v>4981.1570183043186</v>
      </c>
      <c r="E30" s="5">
        <v>4960.9431065313183</v>
      </c>
      <c r="F30" s="5">
        <v>4940.7291947583108</v>
      </c>
      <c r="G30" s="5">
        <v>4920.5152828393057</v>
      </c>
      <c r="H30" s="5">
        <v>4900.3013710662981</v>
      </c>
      <c r="I30" s="5">
        <v>4880.0874592932933</v>
      </c>
      <c r="J30" s="5">
        <v>4859.8735475202602</v>
      </c>
      <c r="K30" s="5">
        <v>4839.6596357472672</v>
      </c>
      <c r="L30" s="5">
        <v>4819.4457239012609</v>
      </c>
      <c r="M30" s="5">
        <v>4799.2318121282506</v>
      </c>
      <c r="N30" s="5">
        <v>4779.0179002822697</v>
      </c>
      <c r="O30" s="5">
        <v>4758.8039885092576</v>
      </c>
      <c r="P30" s="5">
        <v>4738.5900767362482</v>
      </c>
      <c r="Q30" s="5">
        <v>4718.3761648902564</v>
      </c>
      <c r="R30" s="5">
        <v>4698.1622531172297</v>
      </c>
      <c r="S30" s="5">
        <v>1762.4791583951207</v>
      </c>
      <c r="T30" s="5">
        <v>1754.8632987101169</v>
      </c>
      <c r="U30" s="5">
        <v>1747.2474389521155</v>
      </c>
      <c r="V30" s="5">
        <v>1739.6315792671141</v>
      </c>
      <c r="W30" s="5">
        <v>1732.0157195821096</v>
      </c>
    </row>
    <row r="31" spans="1:23">
      <c r="A31" s="6" t="s">
        <v>145</v>
      </c>
      <c r="B31" s="6" t="s">
        <v>118</v>
      </c>
      <c r="C31" s="5">
        <v>98.264247757750226</v>
      </c>
      <c r="D31" s="5">
        <v>141.02110866963349</v>
      </c>
      <c r="E31" s="5">
        <v>200.21287811722755</v>
      </c>
      <c r="F31" s="5">
        <v>401.2564374280081</v>
      </c>
      <c r="G31" s="5">
        <v>276.89959029503882</v>
      </c>
      <c r="H31" s="5">
        <v>1176.9240172372836</v>
      </c>
      <c r="I31" s="5">
        <v>4796.3133685599851</v>
      </c>
      <c r="J31" s="5">
        <v>3401.938375246566</v>
      </c>
      <c r="K31" s="5">
        <v>6321.607996949353</v>
      </c>
      <c r="L31" s="5">
        <v>6167.1499062152434</v>
      </c>
      <c r="M31" s="5">
        <v>6468.7118818697745</v>
      </c>
      <c r="N31" s="5">
        <v>8270.3507663003093</v>
      </c>
      <c r="O31" s="5">
        <v>8268.8886934521815</v>
      </c>
      <c r="P31" s="5">
        <v>7418.0096291298132</v>
      </c>
      <c r="Q31" s="5">
        <v>6874.2494667552819</v>
      </c>
      <c r="R31" s="5">
        <v>5675.7895844753593</v>
      </c>
      <c r="S31" s="5">
        <v>3437.0216923177422</v>
      </c>
      <c r="T31" s="5">
        <v>2151.8188884509077</v>
      </c>
      <c r="U31" s="5">
        <v>2870.423027390319</v>
      </c>
      <c r="V31" s="5">
        <v>2951.6969299371285</v>
      </c>
      <c r="W31" s="5">
        <v>2910.0466629516109</v>
      </c>
    </row>
    <row r="32" spans="1:23">
      <c r="A32" s="6" t="s">
        <v>145</v>
      </c>
      <c r="B32" s="6" t="s">
        <v>120</v>
      </c>
      <c r="C32" s="5">
        <v>6251.388408380637</v>
      </c>
      <c r="D32" s="5">
        <v>11815.98176083947</v>
      </c>
      <c r="E32" s="5">
        <v>11509.650731720616</v>
      </c>
      <c r="F32" s="5">
        <v>11362.582530675922</v>
      </c>
      <c r="G32" s="5">
        <v>17074.607384545066</v>
      </c>
      <c r="H32" s="5">
        <v>21664.627290566244</v>
      </c>
      <c r="I32" s="5">
        <v>20462.186776766001</v>
      </c>
      <c r="J32" s="5">
        <v>33770.817397558734</v>
      </c>
      <c r="K32" s="5">
        <v>34723.985166014521</v>
      </c>
      <c r="L32" s="5">
        <v>34263.318531258032</v>
      </c>
      <c r="M32" s="5">
        <v>33054.98594922074</v>
      </c>
      <c r="N32" s="5">
        <v>33683.285441235428</v>
      </c>
      <c r="O32" s="5">
        <v>33035.332086922892</v>
      </c>
      <c r="P32" s="5">
        <v>33001.800345971642</v>
      </c>
      <c r="Q32" s="5">
        <v>39364.408647973527</v>
      </c>
      <c r="R32" s="5">
        <v>43128.993806805811</v>
      </c>
      <c r="S32" s="5">
        <v>41463.315097400817</v>
      </c>
      <c r="T32" s="5">
        <v>41224.419319158107</v>
      </c>
      <c r="U32" s="5">
        <v>41332.661830739904</v>
      </c>
      <c r="V32" s="5">
        <v>41880.366942578192</v>
      </c>
      <c r="W32" s="5">
        <v>39919.337032350712</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236958.59071032272</v>
      </c>
      <c r="D34" s="17">
        <v>236751.66328304622</v>
      </c>
      <c r="E34" s="17">
        <v>254720.5468802393</v>
      </c>
      <c r="F34" s="17">
        <v>250341.20728267005</v>
      </c>
      <c r="G34" s="17">
        <v>249559.86678947054</v>
      </c>
      <c r="H34" s="17">
        <v>247677.45002322108</v>
      </c>
      <c r="I34" s="17">
        <v>239748.06205571233</v>
      </c>
      <c r="J34" s="17">
        <v>233519.74999147138</v>
      </c>
      <c r="K34" s="17">
        <v>235260.59651672139</v>
      </c>
      <c r="L34" s="17">
        <v>233224.84060442279</v>
      </c>
      <c r="M34" s="17">
        <v>233462.00693633221</v>
      </c>
      <c r="N34" s="17">
        <v>245259.89428361238</v>
      </c>
      <c r="O34" s="17">
        <v>246907.1253674709</v>
      </c>
      <c r="P34" s="17">
        <v>246727.80402846803</v>
      </c>
      <c r="Q34" s="17">
        <v>245241.7890883731</v>
      </c>
      <c r="R34" s="17">
        <v>244894.32920454573</v>
      </c>
      <c r="S34" s="17">
        <v>254105.27857663739</v>
      </c>
      <c r="T34" s="17">
        <v>265061.6708338912</v>
      </c>
      <c r="U34" s="17">
        <v>261878.24386400028</v>
      </c>
      <c r="V34" s="17">
        <v>262098.32046228927</v>
      </c>
      <c r="W34" s="17">
        <v>264475.75920571852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136716.41910650351</v>
      </c>
      <c r="D38" s="5">
        <v>142269.76745922296</v>
      </c>
      <c r="E38" s="5">
        <v>141577.50929563015</v>
      </c>
      <c r="F38" s="5">
        <v>137229.54247874743</v>
      </c>
      <c r="G38" s="5">
        <v>129221.9356939023</v>
      </c>
      <c r="H38" s="5">
        <v>123331.07917595097</v>
      </c>
      <c r="I38" s="5">
        <v>132746.52859537341</v>
      </c>
      <c r="J38" s="5">
        <v>120240.45049856626</v>
      </c>
      <c r="K38" s="5">
        <v>111697.91413459292</v>
      </c>
      <c r="L38" s="5">
        <v>110955.22846939243</v>
      </c>
      <c r="M38" s="5">
        <v>94422.750579888729</v>
      </c>
      <c r="N38" s="5">
        <v>89996.918908429987</v>
      </c>
      <c r="O38" s="5">
        <v>89387.88375669971</v>
      </c>
      <c r="P38" s="5">
        <v>86313.34246694493</v>
      </c>
      <c r="Q38" s="5">
        <v>85352.005579026198</v>
      </c>
      <c r="R38" s="5">
        <v>87798.475695649628</v>
      </c>
      <c r="S38" s="5">
        <v>92967.909715161833</v>
      </c>
      <c r="T38" s="5">
        <v>90055.615549702532</v>
      </c>
      <c r="U38" s="5">
        <v>91165.277624430353</v>
      </c>
      <c r="V38" s="5">
        <v>96770.100788325639</v>
      </c>
      <c r="W38" s="5">
        <v>89641.602903935549</v>
      </c>
    </row>
    <row r="39" spans="1:23">
      <c r="A39" s="6" t="s">
        <v>146</v>
      </c>
      <c r="B39" s="6" t="s">
        <v>115</v>
      </c>
      <c r="C39" s="5">
        <v>75.864690485626582</v>
      </c>
      <c r="D39" s="5">
        <v>35.277557997611346</v>
      </c>
      <c r="E39" s="5">
        <v>32.885632569105049</v>
      </c>
      <c r="F39" s="5">
        <v>42.319273122501841</v>
      </c>
      <c r="G39" s="5">
        <v>47.17451783328324</v>
      </c>
      <c r="H39" s="5">
        <v>24.955569145709465</v>
      </c>
      <c r="I39" s="5">
        <v>26.708657069163664</v>
      </c>
      <c r="J39" s="5">
        <v>22.603572071506228</v>
      </c>
      <c r="K39" s="5">
        <v>36.896589077799632</v>
      </c>
      <c r="L39" s="5">
        <v>83.562040213073942</v>
      </c>
      <c r="M39" s="5">
        <v>94.574492916369493</v>
      </c>
      <c r="N39" s="5">
        <v>3309.9447240688846</v>
      </c>
      <c r="O39" s="5">
        <v>3024.4271231439438</v>
      </c>
      <c r="P39" s="5">
        <v>2045.8323870857316</v>
      </c>
      <c r="Q39" s="5">
        <v>1654.2806782007563</v>
      </c>
      <c r="R39" s="5">
        <v>1099.3534104174239</v>
      </c>
      <c r="S39" s="5">
        <v>3905.9190437575166</v>
      </c>
      <c r="T39" s="5">
        <v>3768.6864821893137</v>
      </c>
      <c r="U39" s="5">
        <v>0</v>
      </c>
      <c r="V39" s="5">
        <v>0</v>
      </c>
      <c r="W39" s="5">
        <v>0</v>
      </c>
    </row>
    <row r="40" spans="1:23">
      <c r="A40" s="6" t="s">
        <v>146</v>
      </c>
      <c r="B40" s="6" t="s">
        <v>116</v>
      </c>
      <c r="C40" s="5">
        <v>328.81065782805075</v>
      </c>
      <c r="D40" s="5">
        <v>167.85027854052385</v>
      </c>
      <c r="E40" s="5">
        <v>112.1258645271612</v>
      </c>
      <c r="F40" s="5">
        <v>90.202990237219296</v>
      </c>
      <c r="G40" s="5">
        <v>248.23656502207979</v>
      </c>
      <c r="H40" s="5">
        <v>84.182873616836119</v>
      </c>
      <c r="I40" s="5">
        <v>95.297497453474477</v>
      </c>
      <c r="J40" s="5">
        <v>124.26247664592141</v>
      </c>
      <c r="K40" s="5">
        <v>215.28591954041934</v>
      </c>
      <c r="L40" s="5">
        <v>259.36778490008084</v>
      </c>
      <c r="M40" s="5">
        <v>390.89485258420268</v>
      </c>
      <c r="N40" s="5">
        <v>1529.0434394053318</v>
      </c>
      <c r="O40" s="5">
        <v>984.90010788610186</v>
      </c>
      <c r="P40" s="5">
        <v>1849.3929474123759</v>
      </c>
      <c r="Q40" s="5">
        <v>2292.2566153708867</v>
      </c>
      <c r="R40" s="5">
        <v>2447.0837602630309</v>
      </c>
      <c r="S40" s="5">
        <v>20195.012347744894</v>
      </c>
      <c r="T40" s="5">
        <v>5851.8884649919473</v>
      </c>
      <c r="U40" s="5">
        <v>18748.204428272347</v>
      </c>
      <c r="V40" s="5">
        <v>33852.830264402495</v>
      </c>
      <c r="W40" s="5">
        <v>21951.285315086581</v>
      </c>
    </row>
    <row r="41" spans="1:23">
      <c r="A41" s="6" t="s">
        <v>146</v>
      </c>
      <c r="B41" s="6" t="s">
        <v>117</v>
      </c>
      <c r="C41" s="5">
        <v>22716.246624171126</v>
      </c>
      <c r="D41" s="5">
        <v>21016.734403878188</v>
      </c>
      <c r="E41" s="5">
        <v>19881.59589149457</v>
      </c>
      <c r="F41" s="5">
        <v>24998.434728363947</v>
      </c>
      <c r="G41" s="5">
        <v>19338.832086366736</v>
      </c>
      <c r="H41" s="5">
        <v>22257.188285825549</v>
      </c>
      <c r="I41" s="5">
        <v>13454.136750131827</v>
      </c>
      <c r="J41" s="5">
        <v>27117.904120205243</v>
      </c>
      <c r="K41" s="5">
        <v>25453.392273612852</v>
      </c>
      <c r="L41" s="5">
        <v>20013.611625146503</v>
      </c>
      <c r="M41" s="5">
        <v>21803.554835807856</v>
      </c>
      <c r="N41" s="5">
        <v>20163.859431338031</v>
      </c>
      <c r="O41" s="5">
        <v>19061.355260196873</v>
      </c>
      <c r="P41" s="5">
        <v>23975.678501878985</v>
      </c>
      <c r="Q41" s="5">
        <v>18550.647025864222</v>
      </c>
      <c r="R41" s="5">
        <v>21339.071609290917</v>
      </c>
      <c r="S41" s="5">
        <v>12890.427484036369</v>
      </c>
      <c r="T41" s="5">
        <v>25989.975756073694</v>
      </c>
      <c r="U41" s="5">
        <v>24411.728476684591</v>
      </c>
      <c r="V41" s="5">
        <v>19174.192730526567</v>
      </c>
      <c r="W41" s="5">
        <v>20880.013270956082</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35599.662671110003</v>
      </c>
      <c r="D43" s="5">
        <v>34049.901514458827</v>
      </c>
      <c r="E43" s="5">
        <v>34140.425441706691</v>
      </c>
      <c r="F43" s="5">
        <v>34972.662287294843</v>
      </c>
      <c r="G43" s="5">
        <v>38313.245908694982</v>
      </c>
      <c r="H43" s="5">
        <v>40097.356340586077</v>
      </c>
      <c r="I43" s="5">
        <v>41314.977520007087</v>
      </c>
      <c r="J43" s="5">
        <v>43950.931034521447</v>
      </c>
      <c r="K43" s="5">
        <v>49216.84476949236</v>
      </c>
      <c r="L43" s="5">
        <v>48591.709752520954</v>
      </c>
      <c r="M43" s="5">
        <v>54491.026670544765</v>
      </c>
      <c r="N43" s="5">
        <v>49235.292036016959</v>
      </c>
      <c r="O43" s="5">
        <v>46670.732404395385</v>
      </c>
      <c r="P43" s="5">
        <v>48376.744527827468</v>
      </c>
      <c r="Q43" s="5">
        <v>51024.051329099377</v>
      </c>
      <c r="R43" s="5">
        <v>50239.585608871428</v>
      </c>
      <c r="S43" s="5">
        <v>52108.208723339347</v>
      </c>
      <c r="T43" s="5">
        <v>54086.873070824942</v>
      </c>
      <c r="U43" s="5">
        <v>56560.337980857126</v>
      </c>
      <c r="V43" s="5">
        <v>52787.762721881278</v>
      </c>
      <c r="W43" s="5">
        <v>59991.783504290281</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195437.00375009832</v>
      </c>
      <c r="D45" s="17">
        <v>197539.5312140981</v>
      </c>
      <c r="E45" s="17">
        <v>195744.54212592769</v>
      </c>
      <c r="F45" s="17">
        <v>197333.16175776592</v>
      </c>
      <c r="G45" s="17">
        <v>187169.42477181938</v>
      </c>
      <c r="H45" s="17">
        <v>185794.76224512514</v>
      </c>
      <c r="I45" s="17">
        <v>187637.64902003497</v>
      </c>
      <c r="J45" s="17">
        <v>191456.15170201036</v>
      </c>
      <c r="K45" s="17">
        <v>186620.33368631636</v>
      </c>
      <c r="L45" s="17">
        <v>179903.47967217304</v>
      </c>
      <c r="M45" s="17">
        <v>171202.80143174191</v>
      </c>
      <c r="N45" s="17">
        <v>164235.05853925919</v>
      </c>
      <c r="O45" s="17">
        <v>159129.29865232203</v>
      </c>
      <c r="P45" s="17">
        <v>162560.99083114948</v>
      </c>
      <c r="Q45" s="17">
        <v>158873.24122756143</v>
      </c>
      <c r="R45" s="17">
        <v>162923.57008449241</v>
      </c>
      <c r="S45" s="17">
        <v>182067.47731403995</v>
      </c>
      <c r="T45" s="17">
        <v>179753.03932378243</v>
      </c>
      <c r="U45" s="17">
        <v>190885.54851024441</v>
      </c>
      <c r="V45" s="17">
        <v>202584.88650513598</v>
      </c>
      <c r="W45" s="17">
        <v>192464.68499426849</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10387.227239857048</v>
      </c>
      <c r="D50" s="5">
        <v>10568.16945729655</v>
      </c>
      <c r="E50" s="5">
        <v>7508.8265047359064</v>
      </c>
      <c r="F50" s="5">
        <v>8435.404087048888</v>
      </c>
      <c r="G50" s="5">
        <v>7092.0292765456497</v>
      </c>
      <c r="H50" s="5">
        <v>6801.2774458220429</v>
      </c>
      <c r="I50" s="5">
        <v>7746.6090625819579</v>
      </c>
      <c r="J50" s="5">
        <v>8291.9617578152211</v>
      </c>
      <c r="K50" s="5">
        <v>7799.5127067970488</v>
      </c>
      <c r="L50" s="5">
        <v>8041.5144323368322</v>
      </c>
      <c r="M50" s="5">
        <v>6254.3900043281465</v>
      </c>
      <c r="N50" s="5">
        <v>19637.387218871911</v>
      </c>
      <c r="O50" s="5">
        <v>18423.277696188816</v>
      </c>
      <c r="P50" s="5">
        <v>17803.912547591353</v>
      </c>
      <c r="Q50" s="5">
        <v>14429.520514756581</v>
      </c>
      <c r="R50" s="5">
        <v>15283.325591298562</v>
      </c>
      <c r="S50" s="5">
        <v>0</v>
      </c>
      <c r="T50" s="5">
        <v>0</v>
      </c>
      <c r="U50" s="5">
        <v>0</v>
      </c>
      <c r="V50" s="5">
        <v>0</v>
      </c>
      <c r="W50" s="5">
        <v>0</v>
      </c>
    </row>
    <row r="51" spans="1:23">
      <c r="A51" s="6" t="s">
        <v>147</v>
      </c>
      <c r="B51" s="6" t="s">
        <v>116</v>
      </c>
      <c r="C51" s="5">
        <v>728.79319311194502</v>
      </c>
      <c r="D51" s="5">
        <v>870.24628480194576</v>
      </c>
      <c r="E51" s="5">
        <v>1417.6096946415232</v>
      </c>
      <c r="F51" s="5">
        <v>1558.1545847808279</v>
      </c>
      <c r="G51" s="5">
        <v>1429.0416562752437</v>
      </c>
      <c r="H51" s="5">
        <v>1252.4944759044906</v>
      </c>
      <c r="I51" s="5">
        <v>1466.5840401812482</v>
      </c>
      <c r="J51" s="5">
        <v>1582.295491815888</v>
      </c>
      <c r="K51" s="5">
        <v>1485.9903198656482</v>
      </c>
      <c r="L51" s="5">
        <v>1671.8251226187767</v>
      </c>
      <c r="M51" s="5">
        <v>1304.2191324724945</v>
      </c>
      <c r="N51" s="5">
        <v>8713.4337718747793</v>
      </c>
      <c r="O51" s="5">
        <v>8362.6876793663996</v>
      </c>
      <c r="P51" s="5">
        <v>7875.3230710889484</v>
      </c>
      <c r="Q51" s="5">
        <v>8738.3649642427663</v>
      </c>
      <c r="R51" s="5">
        <v>9015.1059423096176</v>
      </c>
      <c r="S51" s="5">
        <v>25460.851088406529</v>
      </c>
      <c r="T51" s="5">
        <v>21127.614072008626</v>
      </c>
      <c r="U51" s="5">
        <v>21403.761293343166</v>
      </c>
      <c r="V51" s="5">
        <v>31600.327595218554</v>
      </c>
      <c r="W51" s="5">
        <v>22671.620184355568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18589.111961200771</v>
      </c>
      <c r="D54" s="5">
        <v>16548.682118867906</v>
      </c>
      <c r="E54" s="5">
        <v>17034.750701156398</v>
      </c>
      <c r="F54" s="5">
        <v>16483.576757482704</v>
      </c>
      <c r="G54" s="5">
        <v>18021.271453356843</v>
      </c>
      <c r="H54" s="5">
        <v>17658.199085546465</v>
      </c>
      <c r="I54" s="5">
        <v>16348.249594830291</v>
      </c>
      <c r="J54" s="5">
        <v>16292.632117505676</v>
      </c>
      <c r="K54" s="5">
        <v>16235.304239221241</v>
      </c>
      <c r="L54" s="5">
        <v>16028.549456385737</v>
      </c>
      <c r="M54" s="5">
        <v>16861.437927053048</v>
      </c>
      <c r="N54" s="5">
        <v>14857.645699563931</v>
      </c>
      <c r="O54" s="5">
        <v>13516.394451983031</v>
      </c>
      <c r="P54" s="5">
        <v>12767.648006961488</v>
      </c>
      <c r="Q54" s="5">
        <v>14762.898460583809</v>
      </c>
      <c r="R54" s="5">
        <v>14144.772877938245</v>
      </c>
      <c r="S54" s="5">
        <v>12430.988070680383</v>
      </c>
      <c r="T54" s="5">
        <v>12811.290899118405</v>
      </c>
      <c r="U54" s="5">
        <v>12817.362065207481</v>
      </c>
      <c r="V54" s="5">
        <v>12414.234214310103</v>
      </c>
      <c r="W54" s="5">
        <v>13398.883630501172</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29705.132394169763</v>
      </c>
      <c r="D56" s="17">
        <v>27987.097860966402</v>
      </c>
      <c r="E56" s="17">
        <v>25961.186900533827</v>
      </c>
      <c r="F56" s="17">
        <v>26477.13542931242</v>
      </c>
      <c r="G56" s="17">
        <v>26542.342386177737</v>
      </c>
      <c r="H56" s="17">
        <v>25711.971007272998</v>
      </c>
      <c r="I56" s="17">
        <v>25561.442697593498</v>
      </c>
      <c r="J56" s="17">
        <v>26166.889367136784</v>
      </c>
      <c r="K56" s="17">
        <v>25520.807265883937</v>
      </c>
      <c r="L56" s="17">
        <v>25741.889011341344</v>
      </c>
      <c r="M56" s="17">
        <v>24420.04706385369</v>
      </c>
      <c r="N56" s="17">
        <v>43208.466690310619</v>
      </c>
      <c r="O56" s="17">
        <v>40302.359827538246</v>
      </c>
      <c r="P56" s="17">
        <v>38446.883625641785</v>
      </c>
      <c r="Q56" s="17">
        <v>37930.783939583154</v>
      </c>
      <c r="R56" s="17">
        <v>38443.204411546423</v>
      </c>
      <c r="S56" s="17">
        <v>37891.839159086914</v>
      </c>
      <c r="T56" s="17">
        <v>33938.904971127035</v>
      </c>
      <c r="U56" s="17">
        <v>34221.123358550649</v>
      </c>
      <c r="V56" s="17">
        <v>44014.561809528655</v>
      </c>
      <c r="W56" s="17">
        <v>36070.50381485674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73009.790344368303</v>
      </c>
      <c r="D63" s="5">
        <v>56399.388994993824</v>
      </c>
      <c r="E63" s="5">
        <v>56492.806687091252</v>
      </c>
      <c r="F63" s="5">
        <v>65114.40510305918</v>
      </c>
      <c r="G63" s="5">
        <v>61486.453110193579</v>
      </c>
      <c r="H63" s="5">
        <v>63912.930896862017</v>
      </c>
      <c r="I63" s="5">
        <v>42468.815039452653</v>
      </c>
      <c r="J63" s="5">
        <v>55766.585987991079</v>
      </c>
      <c r="K63" s="5">
        <v>53455.121170294027</v>
      </c>
      <c r="L63" s="5">
        <v>46637.39511395037</v>
      </c>
      <c r="M63" s="5">
        <v>51320.276722378178</v>
      </c>
      <c r="N63" s="5">
        <v>53949.42536512552</v>
      </c>
      <c r="O63" s="5">
        <v>51409.659116776988</v>
      </c>
      <c r="P63" s="5">
        <v>52597.502498699439</v>
      </c>
      <c r="Q63" s="5">
        <v>52140.406434693592</v>
      </c>
      <c r="R63" s="5">
        <v>51774.502572780308</v>
      </c>
      <c r="S63" s="5">
        <v>41658.980616375964</v>
      </c>
      <c r="T63" s="5">
        <v>54994.23667104786</v>
      </c>
      <c r="U63" s="5">
        <v>56929.227500065652</v>
      </c>
      <c r="V63" s="5">
        <v>47092.450495690711</v>
      </c>
      <c r="W63" s="5">
        <v>53783.435542340601</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5758.7133863058316</v>
      </c>
      <c r="D65" s="5">
        <v>5553.7240155841928</v>
      </c>
      <c r="E65" s="5">
        <v>6698.1471094961926</v>
      </c>
      <c r="F65" s="5">
        <v>8876.1545057709736</v>
      </c>
      <c r="G65" s="5">
        <v>10844.299110340833</v>
      </c>
      <c r="H65" s="5">
        <v>12748.333590970937</v>
      </c>
      <c r="I65" s="5">
        <v>13214.820968229234</v>
      </c>
      <c r="J65" s="5">
        <v>15213.034775989492</v>
      </c>
      <c r="K65" s="5">
        <v>16356.540692472774</v>
      </c>
      <c r="L65" s="5">
        <v>16362.958432391375</v>
      </c>
      <c r="M65" s="5">
        <v>17585.187619143861</v>
      </c>
      <c r="N65" s="5">
        <v>16776.651611690126</v>
      </c>
      <c r="O65" s="5">
        <v>15936.61088888284</v>
      </c>
      <c r="P65" s="5">
        <v>17184.47425296306</v>
      </c>
      <c r="Q65" s="5">
        <v>17311.61676509941</v>
      </c>
      <c r="R65" s="5">
        <v>17586.863528147394</v>
      </c>
      <c r="S65" s="5">
        <v>16887.575998507335</v>
      </c>
      <c r="T65" s="5">
        <v>16709.037241536756</v>
      </c>
      <c r="U65" s="5">
        <v>16404.756753522288</v>
      </c>
      <c r="V65" s="5">
        <v>16327.76089626704</v>
      </c>
      <c r="W65" s="5">
        <v>16782.06214423108</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78768.503730674129</v>
      </c>
      <c r="D67" s="17">
        <v>61953.113010578018</v>
      </c>
      <c r="E67" s="17">
        <v>63190.953796587448</v>
      </c>
      <c r="F67" s="17">
        <v>73990.559608830154</v>
      </c>
      <c r="G67" s="17">
        <v>72330.752220534414</v>
      </c>
      <c r="H67" s="17">
        <v>76661.264487832959</v>
      </c>
      <c r="I67" s="17">
        <v>55683.636007681889</v>
      </c>
      <c r="J67" s="17">
        <v>70979.620763980565</v>
      </c>
      <c r="K67" s="17">
        <v>69811.661862766807</v>
      </c>
      <c r="L67" s="17">
        <v>63000.353546341743</v>
      </c>
      <c r="M67" s="17">
        <v>68905.464341522034</v>
      </c>
      <c r="N67" s="17">
        <v>70726.076976815646</v>
      </c>
      <c r="O67" s="17">
        <v>67346.270005659826</v>
      </c>
      <c r="P67" s="17">
        <v>69781.9767516625</v>
      </c>
      <c r="Q67" s="17">
        <v>69452.02319979301</v>
      </c>
      <c r="R67" s="17">
        <v>69361.366100927698</v>
      </c>
      <c r="S67" s="17">
        <v>58546.556614883302</v>
      </c>
      <c r="T67" s="17">
        <v>71703.273912584613</v>
      </c>
      <c r="U67" s="17">
        <v>73333.984253587943</v>
      </c>
      <c r="V67" s="17">
        <v>63420.211391957753</v>
      </c>
      <c r="W67" s="17">
        <v>70565.497686571674</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417047.82281348767</v>
      </c>
      <c r="D4" s="5">
        <v>404687.10551749513</v>
      </c>
      <c r="E4" s="5">
        <v>405254.52688964002</v>
      </c>
      <c r="F4" s="5">
        <v>389150.57584766974</v>
      </c>
      <c r="G4" s="5">
        <v>374812.23279021116</v>
      </c>
      <c r="H4" s="5">
        <v>359109.83794631524</v>
      </c>
      <c r="I4" s="5">
        <v>367241.40185405046</v>
      </c>
      <c r="J4" s="5">
        <v>331563.72680329805</v>
      </c>
      <c r="K4" s="5">
        <v>327875.96405432641</v>
      </c>
      <c r="L4" s="5">
        <v>346605.19559097226</v>
      </c>
      <c r="M4" s="5">
        <v>336333.58985130792</v>
      </c>
      <c r="N4" s="5">
        <v>287719.29663617676</v>
      </c>
      <c r="O4" s="5">
        <v>293955.61732801137</v>
      </c>
      <c r="P4" s="5">
        <v>292724.31859713345</v>
      </c>
      <c r="Q4" s="5">
        <v>196070.80260553266</v>
      </c>
      <c r="R4" s="5">
        <v>177609.23093277711</v>
      </c>
      <c r="S4" s="5">
        <v>144613.57976297464</v>
      </c>
      <c r="T4" s="5">
        <v>147699.49197983759</v>
      </c>
      <c r="U4" s="5">
        <v>147087.8354799017</v>
      </c>
      <c r="V4" s="5">
        <v>144057.43116224676</v>
      </c>
      <c r="W4" s="5">
        <v>144354.59385068211</v>
      </c>
      <c r="X4" s="19"/>
    </row>
    <row r="5" spans="1:24">
      <c r="A5" s="6" t="s">
        <v>77</v>
      </c>
      <c r="B5" s="6" t="s">
        <v>114</v>
      </c>
      <c r="C5" s="5">
        <v>136716.13782613474</v>
      </c>
      <c r="D5" s="5">
        <v>143903.58660659767</v>
      </c>
      <c r="E5" s="5">
        <v>143205.18841776115</v>
      </c>
      <c r="F5" s="5">
        <v>145197.91701660908</v>
      </c>
      <c r="G5" s="5">
        <v>142773.64051611323</v>
      </c>
      <c r="H5" s="5">
        <v>134386.49989810766</v>
      </c>
      <c r="I5" s="5">
        <v>141344.07889108008</v>
      </c>
      <c r="J5" s="5">
        <v>130563.72225754106</v>
      </c>
      <c r="K5" s="5">
        <v>118822.18476846407</v>
      </c>
      <c r="L5" s="5">
        <v>116288.7246165275</v>
      </c>
      <c r="M5" s="5">
        <v>101008.64320902989</v>
      </c>
      <c r="N5" s="5">
        <v>91359.889525865234</v>
      </c>
      <c r="O5" s="5">
        <v>92984.384521113112</v>
      </c>
      <c r="P5" s="5">
        <v>92779.322607316732</v>
      </c>
      <c r="Q5" s="5">
        <v>90863.670524734232</v>
      </c>
      <c r="R5" s="5">
        <v>91773.756850218298</v>
      </c>
      <c r="S5" s="5">
        <v>90793.763674320464</v>
      </c>
      <c r="T5" s="5">
        <v>93276.564609660287</v>
      </c>
      <c r="U5" s="5">
        <v>94544.691136004971</v>
      </c>
      <c r="V5" s="5">
        <v>93862.837342586485</v>
      </c>
      <c r="W5" s="5">
        <v>91392.25488397156</v>
      </c>
      <c r="X5" s="19"/>
    </row>
    <row r="6" spans="1:24">
      <c r="A6" s="6" t="s">
        <v>77</v>
      </c>
      <c r="B6" s="6" t="s">
        <v>115</v>
      </c>
      <c r="C6" s="5">
        <v>19534.406465881988</v>
      </c>
      <c r="D6" s="5">
        <v>19675.194419052055</v>
      </c>
      <c r="E6" s="5">
        <v>18408.958063525119</v>
      </c>
      <c r="F6" s="5">
        <v>13983.902621860609</v>
      </c>
      <c r="G6" s="5">
        <v>13989.656079223898</v>
      </c>
      <c r="H6" s="5">
        <v>13976.182880972725</v>
      </c>
      <c r="I6" s="5">
        <v>14014.628704674629</v>
      </c>
      <c r="J6" s="5">
        <v>13604.299813024643</v>
      </c>
      <c r="K6" s="5">
        <v>13612.349387436152</v>
      </c>
      <c r="L6" s="5">
        <v>13617.155368805012</v>
      </c>
      <c r="M6" s="5">
        <v>13668.758225131513</v>
      </c>
      <c r="N6" s="5">
        <v>26861.427856956336</v>
      </c>
      <c r="O6" s="5">
        <v>24590.112155702733</v>
      </c>
      <c r="P6" s="5">
        <v>21221.723944070756</v>
      </c>
      <c r="Q6" s="5">
        <v>34126.101418199985</v>
      </c>
      <c r="R6" s="5">
        <v>37492.281796148956</v>
      </c>
      <c r="S6" s="5">
        <v>44289.341948137808</v>
      </c>
      <c r="T6" s="5">
        <v>38690.016946913172</v>
      </c>
      <c r="U6" s="5">
        <v>27290.641257183983</v>
      </c>
      <c r="V6" s="5">
        <v>37396.152617565764</v>
      </c>
      <c r="W6" s="5">
        <v>34329.566775226805</v>
      </c>
      <c r="X6" s="19"/>
    </row>
    <row r="7" spans="1:24">
      <c r="A7" s="6" t="s">
        <v>77</v>
      </c>
      <c r="B7" s="6" t="s">
        <v>116</v>
      </c>
      <c r="C7" s="5">
        <v>1227.5737468352929</v>
      </c>
      <c r="D7" s="5">
        <v>1054.7854273885043</v>
      </c>
      <c r="E7" s="5">
        <v>1743.2071831592825</v>
      </c>
      <c r="F7" s="5">
        <v>608.54756248540571</v>
      </c>
      <c r="G7" s="5">
        <v>321.8664925778221</v>
      </c>
      <c r="H7" s="5">
        <v>102.06430230026773</v>
      </c>
      <c r="I7" s="5">
        <v>99.344751428633828</v>
      </c>
      <c r="J7" s="5">
        <v>327.79702574991813</v>
      </c>
      <c r="K7" s="5">
        <v>399.84746269085474</v>
      </c>
      <c r="L7" s="5">
        <v>379.48818371353121</v>
      </c>
      <c r="M7" s="5">
        <v>713.76707874211922</v>
      </c>
      <c r="N7" s="5">
        <v>3410.019849370361</v>
      </c>
      <c r="O7" s="5">
        <v>2018.2788265821903</v>
      </c>
      <c r="P7" s="5">
        <v>2521.134312034394</v>
      </c>
      <c r="Q7" s="5">
        <v>5169.9754335781299</v>
      </c>
      <c r="R7" s="5">
        <v>4511.6773469542532</v>
      </c>
      <c r="S7" s="5">
        <v>26181.030065421121</v>
      </c>
      <c r="T7" s="5">
        <v>11644.87242415983</v>
      </c>
      <c r="U7" s="5">
        <v>4061.8258706171628</v>
      </c>
      <c r="V7" s="5">
        <v>20103.163049236056</v>
      </c>
      <c r="W7" s="5">
        <v>10609.876814866357</v>
      </c>
      <c r="X7" s="19"/>
    </row>
    <row r="8" spans="1:24">
      <c r="A8" s="6" t="s">
        <v>77</v>
      </c>
      <c r="B8" s="6" t="s">
        <v>117</v>
      </c>
      <c r="C8" s="5">
        <v>116797.92506015413</v>
      </c>
      <c r="D8" s="5">
        <v>96617.452955746034</v>
      </c>
      <c r="E8" s="5">
        <v>95299.098476738436</v>
      </c>
      <c r="F8" s="5">
        <v>118976.12198311965</v>
      </c>
      <c r="G8" s="5">
        <v>100995.56740906263</v>
      </c>
      <c r="H8" s="5">
        <v>113157.59666966909</v>
      </c>
      <c r="I8" s="5">
        <v>68336.69657469487</v>
      </c>
      <c r="J8" s="5">
        <v>117167.25854563256</v>
      </c>
      <c r="K8" s="5">
        <v>110278.02543617574</v>
      </c>
      <c r="L8" s="5">
        <v>86702.287164027715</v>
      </c>
      <c r="M8" s="5">
        <v>92700.023167015097</v>
      </c>
      <c r="N8" s="5">
        <v>109287.12562893244</v>
      </c>
      <c r="O8" s="5">
        <v>104070.86532377877</v>
      </c>
      <c r="P8" s="5">
        <v>106547.97112192404</v>
      </c>
      <c r="Q8" s="5">
        <v>87943.986174145801</v>
      </c>
      <c r="R8" s="5">
        <v>89332.54469924474</v>
      </c>
      <c r="S8" s="5">
        <v>70315.964027563023</v>
      </c>
      <c r="T8" s="5">
        <v>92439.982385139039</v>
      </c>
      <c r="U8" s="5">
        <v>89182.259596244185</v>
      </c>
      <c r="V8" s="5">
        <v>76692.083280714069</v>
      </c>
      <c r="W8" s="5">
        <v>78172.762622789247</v>
      </c>
      <c r="X8" s="19"/>
    </row>
    <row r="9" spans="1:24">
      <c r="A9" s="6" t="s">
        <v>77</v>
      </c>
      <c r="B9" s="6" t="s">
        <v>118</v>
      </c>
      <c r="C9" s="5">
        <v>164.53631163152394</v>
      </c>
      <c r="D9" s="5">
        <v>230.65084404910809</v>
      </c>
      <c r="E9" s="5">
        <v>284.72934643838977</v>
      </c>
      <c r="F9" s="5">
        <v>1172.124407848238</v>
      </c>
      <c r="G9" s="5">
        <v>374.44493842444115</v>
      </c>
      <c r="H9" s="5">
        <v>1503.8641869046978</v>
      </c>
      <c r="I9" s="5">
        <v>5099.1869894719803</v>
      </c>
      <c r="J9" s="5">
        <v>3641.5858005028381</v>
      </c>
      <c r="K9" s="5">
        <v>5504.7557488924203</v>
      </c>
      <c r="L9" s="5">
        <v>5516.5084921177604</v>
      </c>
      <c r="M9" s="5">
        <v>5782.822116268243</v>
      </c>
      <c r="N9" s="5">
        <v>14422.065000274642</v>
      </c>
      <c r="O9" s="5">
        <v>13328.507569981473</v>
      </c>
      <c r="P9" s="5">
        <v>12751.717557691973</v>
      </c>
      <c r="Q9" s="5">
        <v>12154.014519042143</v>
      </c>
      <c r="R9" s="5">
        <v>11800.292179561531</v>
      </c>
      <c r="S9" s="5">
        <v>11894.436914093152</v>
      </c>
      <c r="T9" s="5">
        <v>7225.9371650113571</v>
      </c>
      <c r="U9" s="5">
        <v>9031.4933482538581</v>
      </c>
      <c r="V9" s="5">
        <v>9925.1397646933237</v>
      </c>
      <c r="W9" s="5">
        <v>10315.934759922453</v>
      </c>
      <c r="X9" s="19"/>
    </row>
    <row r="10" spans="1:24">
      <c r="A10" s="6" t="s">
        <v>77</v>
      </c>
      <c r="B10" s="6" t="s">
        <v>120</v>
      </c>
      <c r="C10" s="5">
        <v>78206.986126289354</v>
      </c>
      <c r="D10" s="5">
        <v>82014.674940631361</v>
      </c>
      <c r="E10" s="5">
        <v>83842.993123724038</v>
      </c>
      <c r="F10" s="5">
        <v>87113.003452026052</v>
      </c>
      <c r="G10" s="5">
        <v>101157.92639018508</v>
      </c>
      <c r="H10" s="5">
        <v>109419.1504850309</v>
      </c>
      <c r="I10" s="5">
        <v>108030.04183779116</v>
      </c>
      <c r="J10" s="5">
        <v>126627.54548310976</v>
      </c>
      <c r="K10" s="5">
        <v>136078.15424258178</v>
      </c>
      <c r="L10" s="5">
        <v>135680.38482496742</v>
      </c>
      <c r="M10" s="5">
        <v>144741.30319974534</v>
      </c>
      <c r="N10" s="5">
        <v>155884.36066069553</v>
      </c>
      <c r="O10" s="5">
        <v>155421.18610165303</v>
      </c>
      <c r="P10" s="5">
        <v>159399.53573379072</v>
      </c>
      <c r="Q10" s="5">
        <v>196490.83076677838</v>
      </c>
      <c r="R10" s="5">
        <v>206811.4933424679</v>
      </c>
      <c r="S10" s="5">
        <v>224518.94057680544</v>
      </c>
      <c r="T10" s="5">
        <v>237371.70890020442</v>
      </c>
      <c r="U10" s="5">
        <v>231606.53408230847</v>
      </c>
      <c r="V10" s="5">
        <v>231572.24217929869</v>
      </c>
      <c r="W10" s="5">
        <v>231215.91351387333</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769695.38835041481</v>
      </c>
      <c r="D12" s="17">
        <v>748183.45071095997</v>
      </c>
      <c r="E12" s="17">
        <v>748038.70150098647</v>
      </c>
      <c r="F12" s="17">
        <v>756202.19289161882</v>
      </c>
      <c r="G12" s="17">
        <v>734425.3346157982</v>
      </c>
      <c r="H12" s="17">
        <v>731655.1963693006</v>
      </c>
      <c r="I12" s="17">
        <v>704165.37960319198</v>
      </c>
      <c r="J12" s="17">
        <v>723495.93572885881</v>
      </c>
      <c r="K12" s="17">
        <v>712571.28110056743</v>
      </c>
      <c r="L12" s="17">
        <v>704789.74424113124</v>
      </c>
      <c r="M12" s="17">
        <v>694948.90684724005</v>
      </c>
      <c r="N12" s="17">
        <v>688944.18515827134</v>
      </c>
      <c r="O12" s="17">
        <v>686368.95182682271</v>
      </c>
      <c r="P12" s="17">
        <v>687945.72387396207</v>
      </c>
      <c r="Q12" s="17">
        <v>622819.38144201133</v>
      </c>
      <c r="R12" s="17">
        <v>619331.27714737272</v>
      </c>
      <c r="S12" s="17">
        <v>612607.05696931563</v>
      </c>
      <c r="T12" s="17">
        <v>628348.57441092574</v>
      </c>
      <c r="U12" s="17">
        <v>602805.28077051439</v>
      </c>
      <c r="V12" s="17">
        <v>613609.0493963412</v>
      </c>
      <c r="W12" s="17">
        <v>600390.90322133189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200282.99292273278</v>
      </c>
      <c r="D15" s="5">
        <v>194983.03999078635</v>
      </c>
      <c r="E15" s="5">
        <v>179100.76006911969</v>
      </c>
      <c r="F15" s="5">
        <v>167896.80676400516</v>
      </c>
      <c r="G15" s="5">
        <v>164059.08829216915</v>
      </c>
      <c r="H15" s="5">
        <v>155229.26545954598</v>
      </c>
      <c r="I15" s="5">
        <v>170290.61125099301</v>
      </c>
      <c r="J15" s="5">
        <v>153113.92267061339</v>
      </c>
      <c r="K15" s="5">
        <v>151791.43861221391</v>
      </c>
      <c r="L15" s="5">
        <v>167686.83434502911</v>
      </c>
      <c r="M15" s="5">
        <v>160874.06112021839</v>
      </c>
      <c r="N15" s="5">
        <v>111037.17286346856</v>
      </c>
      <c r="O15" s="5">
        <v>113288.71249471328</v>
      </c>
      <c r="P15" s="5">
        <v>112677.21549298747</v>
      </c>
      <c r="Q15" s="5">
        <v>36146.895120750312</v>
      </c>
      <c r="R15" s="5">
        <v>36502.143615892302</v>
      </c>
      <c r="S15" s="5">
        <v>35260.358291928998</v>
      </c>
      <c r="T15" s="5">
        <v>36420.330226771548</v>
      </c>
      <c r="U15" s="5">
        <v>35693.66096598492</v>
      </c>
      <c r="V15" s="5">
        <v>35656.663285669507</v>
      </c>
      <c r="W15" s="5">
        <v>35340.799446667661</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259.8251039999891</v>
      </c>
      <c r="D17" s="5">
        <v>259.82510399998927</v>
      </c>
      <c r="E17" s="5">
        <v>781.61086079999166</v>
      </c>
      <c r="F17" s="5">
        <v>490.78075200000364</v>
      </c>
      <c r="G17" s="5">
        <v>490.78075200000558</v>
      </c>
      <c r="H17" s="5">
        <v>490.78075200000563</v>
      </c>
      <c r="I17" s="5">
        <v>492.12535680000383</v>
      </c>
      <c r="J17" s="5">
        <v>490.78075200000416</v>
      </c>
      <c r="K17" s="5">
        <v>490.78075200000359</v>
      </c>
      <c r="L17" s="5">
        <v>490.78075200000944</v>
      </c>
      <c r="M17" s="5">
        <v>492.12535680000479</v>
      </c>
      <c r="N17" s="5">
        <v>4532.5314777760577</v>
      </c>
      <c r="O17" s="5">
        <v>4655.9585320229808</v>
      </c>
      <c r="P17" s="5">
        <v>3401.3174242346563</v>
      </c>
      <c r="Q17" s="5">
        <v>8576.1288763317298</v>
      </c>
      <c r="R17" s="5">
        <v>8896.192454280972</v>
      </c>
      <c r="S17" s="5">
        <v>12206.794507252338</v>
      </c>
      <c r="T17" s="5">
        <v>9590.3067137535436</v>
      </c>
      <c r="U17" s="5">
        <v>5817.8408470381228</v>
      </c>
      <c r="V17" s="5">
        <v>10591.014003355229</v>
      </c>
      <c r="W17" s="5">
        <v>9008.4984759331164</v>
      </c>
    </row>
    <row r="18" spans="1:23">
      <c r="A18" s="6" t="s">
        <v>128</v>
      </c>
      <c r="B18" s="6" t="s">
        <v>116</v>
      </c>
      <c r="C18" s="5">
        <v>138.72209542133032</v>
      </c>
      <c r="D18" s="5">
        <v>10.011400814527169</v>
      </c>
      <c r="E18" s="5">
        <v>172.15421965616474</v>
      </c>
      <c r="F18" s="5">
        <v>264.5565843416253</v>
      </c>
      <c r="G18" s="5">
        <v>0.87762253008109603</v>
      </c>
      <c r="H18" s="5">
        <v>0</v>
      </c>
      <c r="I18" s="5">
        <v>0</v>
      </c>
      <c r="J18" s="5">
        <v>6.1433577105676713</v>
      </c>
      <c r="K18" s="5">
        <v>82.252800708818938</v>
      </c>
      <c r="L18" s="5">
        <v>26.839442165916616</v>
      </c>
      <c r="M18" s="5">
        <v>166.1615969438879</v>
      </c>
      <c r="N18" s="5">
        <v>843.30244777292614</v>
      </c>
      <c r="O18" s="5">
        <v>235.27781154001556</v>
      </c>
      <c r="P18" s="5">
        <v>431.89241252680301</v>
      </c>
      <c r="Q18" s="5">
        <v>1131.9007909523252</v>
      </c>
      <c r="R18" s="5">
        <v>1174.2674700280097</v>
      </c>
      <c r="S18" s="5">
        <v>7457.3609404909193</v>
      </c>
      <c r="T18" s="5">
        <v>1939.6225532819592</v>
      </c>
      <c r="U18" s="5">
        <v>611.5403810157344</v>
      </c>
      <c r="V18" s="5">
        <v>4808.7570977184832</v>
      </c>
      <c r="W18" s="5">
        <v>1488.9754592792765</v>
      </c>
    </row>
    <row r="19" spans="1:23">
      <c r="A19" s="6" t="s">
        <v>128</v>
      </c>
      <c r="B19" s="6" t="s">
        <v>117</v>
      </c>
      <c r="C19" s="5">
        <v>16070.517162261132</v>
      </c>
      <c r="D19" s="5">
        <v>14220.172538570119</v>
      </c>
      <c r="E19" s="5">
        <v>13762.289258223866</v>
      </c>
      <c r="F19" s="5">
        <v>22152.935454803719</v>
      </c>
      <c r="G19" s="5">
        <v>14054.129559470195</v>
      </c>
      <c r="H19" s="5">
        <v>17684.819327543202</v>
      </c>
      <c r="I19" s="5">
        <v>7522.9516695733437</v>
      </c>
      <c r="J19" s="5">
        <v>26122.926826072246</v>
      </c>
      <c r="K19" s="5">
        <v>22958.586882636926</v>
      </c>
      <c r="L19" s="5">
        <v>14793.973607345641</v>
      </c>
      <c r="M19" s="5">
        <v>18844.642443163939</v>
      </c>
      <c r="N19" s="5">
        <v>39274.570903749882</v>
      </c>
      <c r="O19" s="5">
        <v>35978.292816571782</v>
      </c>
      <c r="P19" s="5">
        <v>39607.663609209427</v>
      </c>
      <c r="Q19" s="5">
        <v>31552.26961232637</v>
      </c>
      <c r="R19" s="5">
        <v>34406.778432427527</v>
      </c>
      <c r="S19" s="5">
        <v>27217.414127333002</v>
      </c>
      <c r="T19" s="5">
        <v>39135.045305108986</v>
      </c>
      <c r="U19" s="5">
        <v>37890.413824180228</v>
      </c>
      <c r="V19" s="5">
        <v>30263.835170480404</v>
      </c>
      <c r="W19" s="5">
        <v>33193.122557762872</v>
      </c>
    </row>
    <row r="20" spans="1:23">
      <c r="A20" s="6" t="s">
        <v>128</v>
      </c>
      <c r="B20" s="6" t="s">
        <v>118</v>
      </c>
      <c r="C20" s="5">
        <v>66.27206400192992</v>
      </c>
      <c r="D20" s="5">
        <v>73.473586122405607</v>
      </c>
      <c r="E20" s="5">
        <v>84.516468474952759</v>
      </c>
      <c r="F20" s="5">
        <v>497.43527280628331</v>
      </c>
      <c r="G20" s="5">
        <v>90.595124411970815</v>
      </c>
      <c r="H20" s="5">
        <v>357.4174989690336</v>
      </c>
      <c r="I20" s="5">
        <v>257.19377233151533</v>
      </c>
      <c r="J20" s="5">
        <v>115.63767875918361</v>
      </c>
      <c r="K20" s="5">
        <v>97.388812328348223</v>
      </c>
      <c r="L20" s="5">
        <v>237.3597424009354</v>
      </c>
      <c r="M20" s="5">
        <v>756.83175800122751</v>
      </c>
      <c r="N20" s="5">
        <v>6253.7394477945072</v>
      </c>
      <c r="O20" s="5">
        <v>5027.0397813858935</v>
      </c>
      <c r="P20" s="5">
        <v>4881.1502069191502</v>
      </c>
      <c r="Q20" s="5">
        <v>5283.7250292580293</v>
      </c>
      <c r="R20" s="5">
        <v>5149.6707540667139</v>
      </c>
      <c r="S20" s="5">
        <v>5466.0388732351794</v>
      </c>
      <c r="T20" s="5">
        <v>3440.5604190364602</v>
      </c>
      <c r="U20" s="5">
        <v>4170.1773944725401</v>
      </c>
      <c r="V20" s="5">
        <v>4568.007414712868</v>
      </c>
      <c r="W20" s="5">
        <v>4869.0266603367236</v>
      </c>
    </row>
    <row r="21" spans="1:23">
      <c r="A21" s="6" t="s">
        <v>128</v>
      </c>
      <c r="B21" s="6" t="s">
        <v>120</v>
      </c>
      <c r="C21" s="5">
        <v>12008.109699860561</v>
      </c>
      <c r="D21" s="5">
        <v>13843.758012093715</v>
      </c>
      <c r="E21" s="5">
        <v>14260.726728043555</v>
      </c>
      <c r="F21" s="5">
        <v>14353.518514689515</v>
      </c>
      <c r="G21" s="5">
        <v>15037.543186502553</v>
      </c>
      <c r="H21" s="5">
        <v>14508.017335984678</v>
      </c>
      <c r="I21" s="5">
        <v>13595.595587002279</v>
      </c>
      <c r="J21" s="5">
        <v>14410.606944117673</v>
      </c>
      <c r="K21" s="5">
        <v>13745.414008795873</v>
      </c>
      <c r="L21" s="5">
        <v>14315.043880869085</v>
      </c>
      <c r="M21" s="5">
        <v>14484.917162203148</v>
      </c>
      <c r="N21" s="5">
        <v>31580.43920327583</v>
      </c>
      <c r="O21" s="5">
        <v>33575.141746995992</v>
      </c>
      <c r="P21" s="5">
        <v>33940.041282312945</v>
      </c>
      <c r="Q21" s="5">
        <v>61574.480779360478</v>
      </c>
      <c r="R21" s="5">
        <v>64025.59965721122</v>
      </c>
      <c r="S21" s="5">
        <v>67769.560773029094</v>
      </c>
      <c r="T21" s="5">
        <v>75766.860892589437</v>
      </c>
      <c r="U21" s="5">
        <v>69517.849095319383</v>
      </c>
      <c r="V21" s="5">
        <v>68334.492696517249</v>
      </c>
      <c r="W21" s="5">
        <v>62848.230777528806</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228826.43904827774</v>
      </c>
      <c r="D23" s="17">
        <v>223390.28063238712</v>
      </c>
      <c r="E23" s="17">
        <v>208162.05760431822</v>
      </c>
      <c r="F23" s="17">
        <v>205656.03334264632</v>
      </c>
      <c r="G23" s="17">
        <v>193733.01453708395</v>
      </c>
      <c r="H23" s="17">
        <v>188270.30037404288</v>
      </c>
      <c r="I23" s="17">
        <v>192158.47763670018</v>
      </c>
      <c r="J23" s="17">
        <v>194260.01822927303</v>
      </c>
      <c r="K23" s="17">
        <v>189165.86186868383</v>
      </c>
      <c r="L23" s="17">
        <v>197550.8317698107</v>
      </c>
      <c r="M23" s="17">
        <v>195618.7394373306</v>
      </c>
      <c r="N23" s="17">
        <v>193521.75634383777</v>
      </c>
      <c r="O23" s="17">
        <v>192760.42318322996</v>
      </c>
      <c r="P23" s="17">
        <v>194939.28042819045</v>
      </c>
      <c r="Q23" s="17">
        <v>144265.40020897923</v>
      </c>
      <c r="R23" s="17">
        <v>150154.65238390677</v>
      </c>
      <c r="S23" s="17">
        <v>155377.52751326954</v>
      </c>
      <c r="T23" s="17">
        <v>166292.72611054193</v>
      </c>
      <c r="U23" s="17">
        <v>153701.48250801093</v>
      </c>
      <c r="V23" s="17">
        <v>154222.76966845372</v>
      </c>
      <c r="W23" s="17">
        <v>146748.65337750845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216764.82989075489</v>
      </c>
      <c r="D26" s="5">
        <v>209704.06552670884</v>
      </c>
      <c r="E26" s="5">
        <v>226153.76682052034</v>
      </c>
      <c r="F26" s="5">
        <v>221253.76908366461</v>
      </c>
      <c r="G26" s="5">
        <v>210753.14449804203</v>
      </c>
      <c r="H26" s="5">
        <v>203880.57248676923</v>
      </c>
      <c r="I26" s="5">
        <v>196950.79060305742</v>
      </c>
      <c r="J26" s="5">
        <v>178449.80413268472</v>
      </c>
      <c r="K26" s="5">
        <v>176084.5254421125</v>
      </c>
      <c r="L26" s="5">
        <v>178918.36124594309</v>
      </c>
      <c r="M26" s="5">
        <v>175459.52873108955</v>
      </c>
      <c r="N26" s="5">
        <v>176682.12377270818</v>
      </c>
      <c r="O26" s="5">
        <v>180666.90483329806</v>
      </c>
      <c r="P26" s="5">
        <v>180047.10310414594</v>
      </c>
      <c r="Q26" s="5">
        <v>159923.90748478236</v>
      </c>
      <c r="R26" s="5">
        <v>141107.08731688475</v>
      </c>
      <c r="S26" s="5">
        <v>109353.22147104568</v>
      </c>
      <c r="T26" s="5">
        <v>111279.16175306606</v>
      </c>
      <c r="U26" s="5">
        <v>111394.17451391678</v>
      </c>
      <c r="V26" s="5">
        <v>108400.76787657726</v>
      </c>
      <c r="W26" s="5">
        <v>109013.79440401444</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8811.4894316387727</v>
      </c>
      <c r="D28" s="5">
        <v>8811.4894316387781</v>
      </c>
      <c r="E28" s="5">
        <v>10084.438066750965</v>
      </c>
      <c r="F28" s="5">
        <v>9804.7365040790792</v>
      </c>
      <c r="G28" s="5">
        <v>9804.7365040790592</v>
      </c>
      <c r="H28" s="5">
        <v>9804.7365040790701</v>
      </c>
      <c r="I28" s="5">
        <v>9831.598795871012</v>
      </c>
      <c r="J28" s="5">
        <v>9425.8248940790363</v>
      </c>
      <c r="K28" s="5">
        <v>9425.8248940790163</v>
      </c>
      <c r="L28" s="5">
        <v>9425.8248940790218</v>
      </c>
      <c r="M28" s="5">
        <v>9451.6490718710193</v>
      </c>
      <c r="N28" s="5">
        <v>11001.029338778928</v>
      </c>
      <c r="O28" s="5">
        <v>10132.617498024858</v>
      </c>
      <c r="P28" s="5">
        <v>9741.8323837106818</v>
      </c>
      <c r="Q28" s="5">
        <v>15547.412740508169</v>
      </c>
      <c r="R28" s="5">
        <v>17326.957315210035</v>
      </c>
      <c r="S28" s="5">
        <v>24620.544350891229</v>
      </c>
      <c r="T28" s="5">
        <v>23715.68792259699</v>
      </c>
      <c r="U28" s="5">
        <v>18311.65915709304</v>
      </c>
      <c r="V28" s="5">
        <v>21364.538581744477</v>
      </c>
      <c r="W28" s="5">
        <v>21039.990029699497</v>
      </c>
    </row>
    <row r="29" spans="1:23">
      <c r="A29" s="6" t="s">
        <v>145</v>
      </c>
      <c r="B29" s="6" t="s">
        <v>116</v>
      </c>
      <c r="C29" s="5">
        <v>31.24780095047214</v>
      </c>
      <c r="D29" s="5">
        <v>6.9256128837752611</v>
      </c>
      <c r="E29" s="5">
        <v>38.018941355890398</v>
      </c>
      <c r="F29" s="5">
        <v>167.0842718318969</v>
      </c>
      <c r="G29" s="5">
        <v>24.379183611958563</v>
      </c>
      <c r="H29" s="5">
        <v>5.422397716951231</v>
      </c>
      <c r="I29" s="5">
        <v>1.3724714316984972</v>
      </c>
      <c r="J29" s="5">
        <v>175.68644474080679</v>
      </c>
      <c r="K29" s="5">
        <v>76.012815242224576</v>
      </c>
      <c r="L29" s="5">
        <v>131.45401086565124</v>
      </c>
      <c r="M29" s="5">
        <v>21.268415338142962</v>
      </c>
      <c r="N29" s="5">
        <v>207.77022326511948</v>
      </c>
      <c r="O29" s="5">
        <v>173.43214107591751</v>
      </c>
      <c r="P29" s="5">
        <v>286.53424718216087</v>
      </c>
      <c r="Q29" s="5">
        <v>401.1890987992914</v>
      </c>
      <c r="R29" s="5">
        <v>601.75653864858873</v>
      </c>
      <c r="S29" s="5">
        <v>2585.4266215143039</v>
      </c>
      <c r="T29" s="5">
        <v>2505.2431298810911</v>
      </c>
      <c r="U29" s="5">
        <v>425.23916103715152</v>
      </c>
      <c r="V29" s="5">
        <v>2953.3569834411692</v>
      </c>
      <c r="W29" s="5">
        <v>1312.4194821243943</v>
      </c>
    </row>
    <row r="30" spans="1:23">
      <c r="A30" s="6" t="s">
        <v>145</v>
      </c>
      <c r="B30" s="6" t="s">
        <v>117</v>
      </c>
      <c r="C30" s="5">
        <v>5001.3709300773107</v>
      </c>
      <c r="D30" s="5">
        <v>4981.1570183043204</v>
      </c>
      <c r="E30" s="5">
        <v>4960.9431065313192</v>
      </c>
      <c r="F30" s="5">
        <v>4940.7291947583108</v>
      </c>
      <c r="G30" s="5">
        <v>4920.5152828393093</v>
      </c>
      <c r="H30" s="5">
        <v>4900.3013710662999</v>
      </c>
      <c r="I30" s="5">
        <v>4880.0874592932942</v>
      </c>
      <c r="J30" s="5">
        <v>4859.8735475202557</v>
      </c>
      <c r="K30" s="5">
        <v>4839.6596357472645</v>
      </c>
      <c r="L30" s="5">
        <v>4819.4457239012627</v>
      </c>
      <c r="M30" s="5">
        <v>4799.2318121282487</v>
      </c>
      <c r="N30" s="5">
        <v>4779.0179002822688</v>
      </c>
      <c r="O30" s="5">
        <v>4758.8039885092567</v>
      </c>
      <c r="P30" s="5">
        <v>4738.5900767362491</v>
      </c>
      <c r="Q30" s="5">
        <v>4718.37616489025</v>
      </c>
      <c r="R30" s="5">
        <v>4698.1622531172352</v>
      </c>
      <c r="S30" s="5">
        <v>1762.4791583951262</v>
      </c>
      <c r="T30" s="5">
        <v>1754.8632987101191</v>
      </c>
      <c r="U30" s="5">
        <v>1747.2474389521215</v>
      </c>
      <c r="V30" s="5">
        <v>1739.6315792671185</v>
      </c>
      <c r="W30" s="5">
        <v>1732.0157195821146</v>
      </c>
    </row>
    <row r="31" spans="1:23">
      <c r="A31" s="6" t="s">
        <v>145</v>
      </c>
      <c r="B31" s="6" t="s">
        <v>118</v>
      </c>
      <c r="C31" s="5">
        <v>98.26424762959401</v>
      </c>
      <c r="D31" s="5">
        <v>157.17725792670251</v>
      </c>
      <c r="E31" s="5">
        <v>200.21287796343702</v>
      </c>
      <c r="F31" s="5">
        <v>674.68913504195484</v>
      </c>
      <c r="G31" s="5">
        <v>283.84981401247029</v>
      </c>
      <c r="H31" s="5">
        <v>1146.4466879356644</v>
      </c>
      <c r="I31" s="5">
        <v>4841.9932171404653</v>
      </c>
      <c r="J31" s="5">
        <v>3525.9481217436542</v>
      </c>
      <c r="K31" s="5">
        <v>5407.3669365640717</v>
      </c>
      <c r="L31" s="5">
        <v>5279.1487497168246</v>
      </c>
      <c r="M31" s="5">
        <v>5025.9903582670149</v>
      </c>
      <c r="N31" s="5">
        <v>8168.325552480137</v>
      </c>
      <c r="O31" s="5">
        <v>8301.4677885955789</v>
      </c>
      <c r="P31" s="5">
        <v>7870.5673507728225</v>
      </c>
      <c r="Q31" s="5">
        <v>6870.2894897841115</v>
      </c>
      <c r="R31" s="5">
        <v>6650.6214254948172</v>
      </c>
      <c r="S31" s="5">
        <v>6428.3980408579719</v>
      </c>
      <c r="T31" s="5">
        <v>3785.3767459748969</v>
      </c>
      <c r="U31" s="5">
        <v>4861.3159537813181</v>
      </c>
      <c r="V31" s="5">
        <v>5357.1323499804557</v>
      </c>
      <c r="W31" s="5">
        <v>5446.9080995857294</v>
      </c>
    </row>
    <row r="32" spans="1:23">
      <c r="A32" s="6" t="s">
        <v>145</v>
      </c>
      <c r="B32" s="6" t="s">
        <v>120</v>
      </c>
      <c r="C32" s="5">
        <v>6251.3884083806497</v>
      </c>
      <c r="D32" s="5">
        <v>11815.98176083947</v>
      </c>
      <c r="E32" s="5">
        <v>11509.650731720623</v>
      </c>
      <c r="F32" s="5">
        <v>11353.611475568969</v>
      </c>
      <c r="G32" s="5">
        <v>17074.607384545005</v>
      </c>
      <c r="H32" s="5">
        <v>21664.627290475877</v>
      </c>
      <c r="I32" s="5">
        <v>20469.60150524036</v>
      </c>
      <c r="J32" s="5">
        <v>33383.597175193441</v>
      </c>
      <c r="K32" s="5">
        <v>36962.665683659703</v>
      </c>
      <c r="L32" s="5">
        <v>36426.035990530581</v>
      </c>
      <c r="M32" s="5">
        <v>35392.865846285895</v>
      </c>
      <c r="N32" s="5">
        <v>35237.830971795622</v>
      </c>
      <c r="O32" s="5">
        <v>34282.535218236953</v>
      </c>
      <c r="P32" s="5">
        <v>34531.52837012997</v>
      </c>
      <c r="Q32" s="5">
        <v>37536.149761273075</v>
      </c>
      <c r="R32" s="5">
        <v>46562.556697925284</v>
      </c>
      <c r="S32" s="5">
        <v>58500.979757986774</v>
      </c>
      <c r="T32" s="5">
        <v>62357.464231346836</v>
      </c>
      <c r="U32" s="5">
        <v>62234.750485111254</v>
      </c>
      <c r="V32" s="5">
        <v>62980.113465385453</v>
      </c>
      <c r="W32" s="5">
        <v>60972.831124614211</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236958.59070943168</v>
      </c>
      <c r="D34" s="17">
        <v>235476.79660830187</v>
      </c>
      <c r="E34" s="17">
        <v>252947.03054484256</v>
      </c>
      <c r="F34" s="17">
        <v>248194.61966494482</v>
      </c>
      <c r="G34" s="17">
        <v>242861.23266712981</v>
      </c>
      <c r="H34" s="17">
        <v>241402.10673804313</v>
      </c>
      <c r="I34" s="17">
        <v>236975.44405203426</v>
      </c>
      <c r="J34" s="17">
        <v>229820.73431596189</v>
      </c>
      <c r="K34" s="17">
        <v>232796.05540740475</v>
      </c>
      <c r="L34" s="17">
        <v>235000.27061503642</v>
      </c>
      <c r="M34" s="17">
        <v>230150.53423497986</v>
      </c>
      <c r="N34" s="17">
        <v>236076.09775931024</v>
      </c>
      <c r="O34" s="17">
        <v>238315.76146774064</v>
      </c>
      <c r="P34" s="17">
        <v>237216.15553267783</v>
      </c>
      <c r="Q34" s="17">
        <v>224997.32474003726</v>
      </c>
      <c r="R34" s="17">
        <v>216947.14154728074</v>
      </c>
      <c r="S34" s="17">
        <v>203251.04940069106</v>
      </c>
      <c r="T34" s="17">
        <v>205397.79708157602</v>
      </c>
      <c r="U34" s="17">
        <v>198974.38670989164</v>
      </c>
      <c r="V34" s="17">
        <v>202795.54083639593</v>
      </c>
      <c r="W34" s="17">
        <v>199517.95885962038</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136716.13782613474</v>
      </c>
      <c r="D38" s="5">
        <v>143903.58660659767</v>
      </c>
      <c r="E38" s="5">
        <v>143205.18841776115</v>
      </c>
      <c r="F38" s="5">
        <v>145197.91701660908</v>
      </c>
      <c r="G38" s="5">
        <v>142773.64051611323</v>
      </c>
      <c r="H38" s="5">
        <v>134386.49989810766</v>
      </c>
      <c r="I38" s="5">
        <v>141344.07889108008</v>
      </c>
      <c r="J38" s="5">
        <v>130563.72225754106</v>
      </c>
      <c r="K38" s="5">
        <v>118822.18476846407</v>
      </c>
      <c r="L38" s="5">
        <v>116288.7246165275</v>
      </c>
      <c r="M38" s="5">
        <v>101008.64320902989</v>
      </c>
      <c r="N38" s="5">
        <v>91359.889525865234</v>
      </c>
      <c r="O38" s="5">
        <v>92984.384521113112</v>
      </c>
      <c r="P38" s="5">
        <v>92779.322607316732</v>
      </c>
      <c r="Q38" s="5">
        <v>90863.670524734232</v>
      </c>
      <c r="R38" s="5">
        <v>91773.756850218298</v>
      </c>
      <c r="S38" s="5">
        <v>90793.763674320464</v>
      </c>
      <c r="T38" s="5">
        <v>93276.564609660287</v>
      </c>
      <c r="U38" s="5">
        <v>94544.691136004971</v>
      </c>
      <c r="V38" s="5">
        <v>93862.837342586485</v>
      </c>
      <c r="W38" s="5">
        <v>91392.25488397156</v>
      </c>
    </row>
    <row r="39" spans="1:23">
      <c r="A39" s="6" t="s">
        <v>146</v>
      </c>
      <c r="B39" s="6" t="s">
        <v>115</v>
      </c>
      <c r="C39" s="5">
        <v>75.864690437610463</v>
      </c>
      <c r="D39" s="5">
        <v>35.263497578374086</v>
      </c>
      <c r="E39" s="5">
        <v>33.283149521021258</v>
      </c>
      <c r="F39" s="5">
        <v>18.181885847111225</v>
      </c>
      <c r="G39" s="5">
        <v>23.935343210421589</v>
      </c>
      <c r="H39" s="5">
        <v>10.46214495924108</v>
      </c>
      <c r="I39" s="5">
        <v>10.645720069362747</v>
      </c>
      <c r="J39" s="5">
        <v>17.490687011164173</v>
      </c>
      <c r="K39" s="5">
        <v>25.540261422708106</v>
      </c>
      <c r="L39" s="5">
        <v>30.346242791563874</v>
      </c>
      <c r="M39" s="5">
        <v>44.724964526252506</v>
      </c>
      <c r="N39" s="5">
        <v>146.79093711643424</v>
      </c>
      <c r="O39" s="5">
        <v>98.43088872916546</v>
      </c>
      <c r="P39" s="5">
        <v>163.52072339371949</v>
      </c>
      <c r="Q39" s="5">
        <v>211.96638686202976</v>
      </c>
      <c r="R39" s="5">
        <v>207.36978497682423</v>
      </c>
      <c r="S39" s="5">
        <v>1808.9828289892662</v>
      </c>
      <c r="T39" s="5">
        <v>470.42292933057468</v>
      </c>
      <c r="U39" s="5">
        <v>0</v>
      </c>
      <c r="V39" s="5">
        <v>0</v>
      </c>
      <c r="W39" s="5">
        <v>0</v>
      </c>
    </row>
    <row r="40" spans="1:23">
      <c r="A40" s="6" t="s">
        <v>146</v>
      </c>
      <c r="B40" s="6" t="s">
        <v>116</v>
      </c>
      <c r="C40" s="5">
        <v>328.81065740632545</v>
      </c>
      <c r="D40" s="5">
        <v>167.7308751347403</v>
      </c>
      <c r="E40" s="5">
        <v>111.99541828900867</v>
      </c>
      <c r="F40" s="5">
        <v>91.067767127082561</v>
      </c>
      <c r="G40" s="5">
        <v>182.06477215353937</v>
      </c>
      <c r="H40" s="5">
        <v>44.165258219778949</v>
      </c>
      <c r="I40" s="5">
        <v>44.777830117775224</v>
      </c>
      <c r="J40" s="5">
        <v>81.318155030054768</v>
      </c>
      <c r="K40" s="5">
        <v>137.37266234632278</v>
      </c>
      <c r="L40" s="5">
        <v>104.19574786733918</v>
      </c>
      <c r="M40" s="5">
        <v>314.03376599650556</v>
      </c>
      <c r="N40" s="5">
        <v>501.82741439120514</v>
      </c>
      <c r="O40" s="5">
        <v>162.75127193903916</v>
      </c>
      <c r="P40" s="5">
        <v>393.15727582046634</v>
      </c>
      <c r="Q40" s="5">
        <v>755.06587823585392</v>
      </c>
      <c r="R40" s="5">
        <v>730.8444257006114</v>
      </c>
      <c r="S40" s="5">
        <v>7747.2669933123243</v>
      </c>
      <c r="T40" s="5">
        <v>1739.5583021255989</v>
      </c>
      <c r="U40" s="5">
        <v>384.5399568728003</v>
      </c>
      <c r="V40" s="5">
        <v>4687.0823483930599</v>
      </c>
      <c r="W40" s="5">
        <v>2558.11292201068</v>
      </c>
    </row>
    <row r="41" spans="1:23">
      <c r="A41" s="6" t="s">
        <v>146</v>
      </c>
      <c r="B41" s="6" t="s">
        <v>117</v>
      </c>
      <c r="C41" s="5">
        <v>22716.246624171155</v>
      </c>
      <c r="D41" s="5">
        <v>21016.734403878021</v>
      </c>
      <c r="E41" s="5">
        <v>19881.595891494442</v>
      </c>
      <c r="F41" s="5">
        <v>24998.434728363642</v>
      </c>
      <c r="G41" s="5">
        <v>19338.832086366714</v>
      </c>
      <c r="H41" s="5">
        <v>22257.188285825516</v>
      </c>
      <c r="I41" s="5">
        <v>13454.136750131875</v>
      </c>
      <c r="J41" s="5">
        <v>27117.904120205159</v>
      </c>
      <c r="K41" s="5">
        <v>25453.392273612735</v>
      </c>
      <c r="L41" s="5">
        <v>20013.611625146586</v>
      </c>
      <c r="M41" s="5">
        <v>21803.554835807881</v>
      </c>
      <c r="N41" s="5">
        <v>20163.859431337991</v>
      </c>
      <c r="O41" s="5">
        <v>19061.355260196866</v>
      </c>
      <c r="P41" s="5">
        <v>23975.678501878923</v>
      </c>
      <c r="Q41" s="5">
        <v>18550.647025864215</v>
      </c>
      <c r="R41" s="5">
        <v>21339.071609290881</v>
      </c>
      <c r="S41" s="5">
        <v>12890.427484036363</v>
      </c>
      <c r="T41" s="5">
        <v>25989.975756073833</v>
      </c>
      <c r="U41" s="5">
        <v>24411.7284766845</v>
      </c>
      <c r="V41" s="5">
        <v>19174.192730526542</v>
      </c>
      <c r="W41" s="5">
        <v>20880.013270956006</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35599.662670730548</v>
      </c>
      <c r="D43" s="5">
        <v>34195.443657764146</v>
      </c>
      <c r="E43" s="5">
        <v>34297.227159257949</v>
      </c>
      <c r="F43" s="5">
        <v>35614.065805558974</v>
      </c>
      <c r="G43" s="5">
        <v>39744.482550716421</v>
      </c>
      <c r="H43" s="5">
        <v>42317.981108324595</v>
      </c>
      <c r="I43" s="5">
        <v>43923.167080460778</v>
      </c>
      <c r="J43" s="5">
        <v>46864.363162868991</v>
      </c>
      <c r="K43" s="5">
        <v>52432.90782496985</v>
      </c>
      <c r="L43" s="5">
        <v>51064.090485674147</v>
      </c>
      <c r="M43" s="5">
        <v>56357.402372210949</v>
      </c>
      <c r="N43" s="5">
        <v>49062.082700451698</v>
      </c>
      <c r="O43" s="5">
        <v>48470.827215833786</v>
      </c>
      <c r="P43" s="5">
        <v>49664.86704973111</v>
      </c>
      <c r="Q43" s="5">
        <v>52665.901222247332</v>
      </c>
      <c r="R43" s="5">
        <v>51540.820730146246</v>
      </c>
      <c r="S43" s="5">
        <v>48747.163506569646</v>
      </c>
      <c r="T43" s="5">
        <v>48134.204449568264</v>
      </c>
      <c r="U43" s="5">
        <v>48318.582918952416</v>
      </c>
      <c r="V43" s="5">
        <v>46297.269296970961</v>
      </c>
      <c r="W43" s="5">
        <v>52395.481884803514</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195436.72246888038</v>
      </c>
      <c r="D45" s="17">
        <v>199318.75904095295</v>
      </c>
      <c r="E45" s="17">
        <v>197529.29003632357</v>
      </c>
      <c r="F45" s="17">
        <v>205919.66720350593</v>
      </c>
      <c r="G45" s="17">
        <v>202062.95526856033</v>
      </c>
      <c r="H45" s="17">
        <v>199016.29669543682</v>
      </c>
      <c r="I45" s="17">
        <v>198776.80627185988</v>
      </c>
      <c r="J45" s="17">
        <v>204644.79838265642</v>
      </c>
      <c r="K45" s="17">
        <v>196871.39779081568</v>
      </c>
      <c r="L45" s="17">
        <v>187500.96871800715</v>
      </c>
      <c r="M45" s="17">
        <v>179528.35914757146</v>
      </c>
      <c r="N45" s="17">
        <v>161234.45000916254</v>
      </c>
      <c r="O45" s="17">
        <v>160777.74915781198</v>
      </c>
      <c r="P45" s="17">
        <v>166976.54615814096</v>
      </c>
      <c r="Q45" s="17">
        <v>163047.25103794367</v>
      </c>
      <c r="R45" s="17">
        <v>165591.86340033286</v>
      </c>
      <c r="S45" s="17">
        <v>161987.60448722806</v>
      </c>
      <c r="T45" s="17">
        <v>169610.72604675856</v>
      </c>
      <c r="U45" s="17">
        <v>167659.54248851468</v>
      </c>
      <c r="V45" s="17">
        <v>164021.38171847706</v>
      </c>
      <c r="W45" s="17">
        <v>167225.86296174175</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10387.227239805614</v>
      </c>
      <c r="D50" s="5">
        <v>10568.616385834915</v>
      </c>
      <c r="E50" s="5">
        <v>7509.6259864531439</v>
      </c>
      <c r="F50" s="5">
        <v>3670.2034799344119</v>
      </c>
      <c r="G50" s="5">
        <v>3670.2034799344115</v>
      </c>
      <c r="H50" s="5">
        <v>3670.2034799344083</v>
      </c>
      <c r="I50" s="5">
        <v>3680.2588319342522</v>
      </c>
      <c r="J50" s="5">
        <v>3670.2034799344401</v>
      </c>
      <c r="K50" s="5">
        <v>3670.2034799344228</v>
      </c>
      <c r="L50" s="5">
        <v>3670.2034799344169</v>
      </c>
      <c r="M50" s="5">
        <v>3680.2588319342353</v>
      </c>
      <c r="N50" s="5">
        <v>11181.076103284911</v>
      </c>
      <c r="O50" s="5">
        <v>9703.105236925725</v>
      </c>
      <c r="P50" s="5">
        <v>7915.0534127316951</v>
      </c>
      <c r="Q50" s="5">
        <v>9790.5934144980511</v>
      </c>
      <c r="R50" s="5">
        <v>11061.762241681128</v>
      </c>
      <c r="S50" s="5">
        <v>5653.020261004981</v>
      </c>
      <c r="T50" s="5">
        <v>4913.5993812320594</v>
      </c>
      <c r="U50" s="5">
        <v>3161.1412530528223</v>
      </c>
      <c r="V50" s="5">
        <v>5440.6000324660572</v>
      </c>
      <c r="W50" s="5">
        <v>4281.0782695941944</v>
      </c>
    </row>
    <row r="51" spans="1:23">
      <c r="A51" s="6" t="s">
        <v>147</v>
      </c>
      <c r="B51" s="6" t="s">
        <v>116</v>
      </c>
      <c r="C51" s="5">
        <v>728.79319305716467</v>
      </c>
      <c r="D51" s="5">
        <v>870.11753855546158</v>
      </c>
      <c r="E51" s="5">
        <v>1421.038603858218</v>
      </c>
      <c r="F51" s="5">
        <v>85.838939184800793</v>
      </c>
      <c r="G51" s="5">
        <v>114.54491428224308</v>
      </c>
      <c r="H51" s="5">
        <v>52.476646363537554</v>
      </c>
      <c r="I51" s="5">
        <v>53.194449879160118</v>
      </c>
      <c r="J51" s="5">
        <v>64.649068268488961</v>
      </c>
      <c r="K51" s="5">
        <v>104.20918439348837</v>
      </c>
      <c r="L51" s="5">
        <v>116.99898281462414</v>
      </c>
      <c r="M51" s="5">
        <v>212.30330046358293</v>
      </c>
      <c r="N51" s="5">
        <v>1857.11976394111</v>
      </c>
      <c r="O51" s="5">
        <v>1446.8176020272176</v>
      </c>
      <c r="P51" s="5">
        <v>1409.5503765049637</v>
      </c>
      <c r="Q51" s="5">
        <v>2881.8196655906595</v>
      </c>
      <c r="R51" s="5">
        <v>2004.8089125770434</v>
      </c>
      <c r="S51" s="5">
        <v>8390.9755101035662</v>
      </c>
      <c r="T51" s="5">
        <v>5460.4484388711826</v>
      </c>
      <c r="U51" s="5">
        <v>2640.5063716914765</v>
      </c>
      <c r="V51" s="5">
        <v>7653.9666196833414</v>
      </c>
      <c r="W51" s="5">
        <v>5250.3689514520056</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18589.111961011786</v>
      </c>
      <c r="D54" s="5">
        <v>16605.767494349853</v>
      </c>
      <c r="E54" s="5">
        <v>17077.241395205761</v>
      </c>
      <c r="F54" s="5">
        <v>16915.6531504376</v>
      </c>
      <c r="G54" s="5">
        <v>18456.994158080353</v>
      </c>
      <c r="H54" s="5">
        <v>18180.19115927496</v>
      </c>
      <c r="I54" s="5">
        <v>16913.824056228459</v>
      </c>
      <c r="J54" s="5">
        <v>16942.976207609503</v>
      </c>
      <c r="K54" s="5">
        <v>16766.64467428848</v>
      </c>
      <c r="L54" s="5">
        <v>16571.800701879736</v>
      </c>
      <c r="M54" s="5">
        <v>17870.671711588941</v>
      </c>
      <c r="N54" s="5">
        <v>18818.834602960487</v>
      </c>
      <c r="O54" s="5">
        <v>17205.779518691801</v>
      </c>
      <c r="P54" s="5">
        <v>16614.463270954235</v>
      </c>
      <c r="Q54" s="5">
        <v>18230.807685852629</v>
      </c>
      <c r="R54" s="5">
        <v>16484.543347870494</v>
      </c>
      <c r="S54" s="5">
        <v>21038.233382102226</v>
      </c>
      <c r="T54" s="5">
        <v>20909.098777693234</v>
      </c>
      <c r="U54" s="5">
        <v>20960.002009238848</v>
      </c>
      <c r="V54" s="5">
        <v>23353.481644914973</v>
      </c>
      <c r="W54" s="5">
        <v>25240.072106391934</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29705.132393874563</v>
      </c>
      <c r="D56" s="17">
        <v>28044.50141874023</v>
      </c>
      <c r="E56" s="17">
        <v>26007.905985517122</v>
      </c>
      <c r="F56" s="17">
        <v>20671.695569556814</v>
      </c>
      <c r="G56" s="17">
        <v>22241.742552297008</v>
      </c>
      <c r="H56" s="17">
        <v>21902.871285572906</v>
      </c>
      <c r="I56" s="17">
        <v>20647.277338041873</v>
      </c>
      <c r="J56" s="17">
        <v>20677.828755812432</v>
      </c>
      <c r="K56" s="17">
        <v>20541.057338616392</v>
      </c>
      <c r="L56" s="17">
        <v>20359.003164628775</v>
      </c>
      <c r="M56" s="17">
        <v>21763.23384398676</v>
      </c>
      <c r="N56" s="17">
        <v>31857.03047018651</v>
      </c>
      <c r="O56" s="17">
        <v>28355.702357644743</v>
      </c>
      <c r="P56" s="17">
        <v>25939.067060190893</v>
      </c>
      <c r="Q56" s="17">
        <v>30903.22076594134</v>
      </c>
      <c r="R56" s="17">
        <v>29551.114502128665</v>
      </c>
      <c r="S56" s="17">
        <v>35082.229153210777</v>
      </c>
      <c r="T56" s="17">
        <v>31283.146597796476</v>
      </c>
      <c r="U56" s="17">
        <v>26761.649633983146</v>
      </c>
      <c r="V56" s="17">
        <v>36448.048297064372</v>
      </c>
      <c r="W56" s="17">
        <v>34771.519327438131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73009.790343644519</v>
      </c>
      <c r="D63" s="5">
        <v>56399.388994993591</v>
      </c>
      <c r="E63" s="5">
        <v>56694.270220488812</v>
      </c>
      <c r="F63" s="5">
        <v>66884.022605193983</v>
      </c>
      <c r="G63" s="5">
        <v>62682.09048038644</v>
      </c>
      <c r="H63" s="5">
        <v>68315.287685234071</v>
      </c>
      <c r="I63" s="5">
        <v>42479.520695696352</v>
      </c>
      <c r="J63" s="5">
        <v>59066.55405183485</v>
      </c>
      <c r="K63" s="5">
        <v>57026.386644178805</v>
      </c>
      <c r="L63" s="5">
        <v>47075.256207634236</v>
      </c>
      <c r="M63" s="5">
        <v>47252.594075915025</v>
      </c>
      <c r="N63" s="5">
        <v>45069.677393562277</v>
      </c>
      <c r="O63" s="5">
        <v>44272.413258500856</v>
      </c>
      <c r="P63" s="5">
        <v>38226.038934099459</v>
      </c>
      <c r="Q63" s="5">
        <v>33122.693371064976</v>
      </c>
      <c r="R63" s="5">
        <v>28888.532404409103</v>
      </c>
      <c r="S63" s="5">
        <v>28445.643257798518</v>
      </c>
      <c r="T63" s="5">
        <v>25560.098025246098</v>
      </c>
      <c r="U63" s="5">
        <v>25132.86985642734</v>
      </c>
      <c r="V63" s="5">
        <v>25514.423800440007</v>
      </c>
      <c r="W63" s="5">
        <v>22367.611074488243</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5758.7133863058261</v>
      </c>
      <c r="D65" s="5">
        <v>5553.7240155841828</v>
      </c>
      <c r="E65" s="5">
        <v>6698.1471094961662</v>
      </c>
      <c r="F65" s="5">
        <v>8876.1545057709882</v>
      </c>
      <c r="G65" s="5">
        <v>10844.299110340784</v>
      </c>
      <c r="H65" s="5">
        <v>12748.333590970817</v>
      </c>
      <c r="I65" s="5">
        <v>13127.853608859279</v>
      </c>
      <c r="J65" s="5">
        <v>15026.001993320137</v>
      </c>
      <c r="K65" s="5">
        <v>16170.52205086787</v>
      </c>
      <c r="L65" s="5">
        <v>17303.41376601384</v>
      </c>
      <c r="M65" s="5">
        <v>20635.446107456366</v>
      </c>
      <c r="N65" s="5">
        <v>21185.173182211918</v>
      </c>
      <c r="O65" s="5">
        <v>21886.902401894473</v>
      </c>
      <c r="P65" s="5">
        <v>24648.635760662459</v>
      </c>
      <c r="Q65" s="5">
        <v>26483.491318044777</v>
      </c>
      <c r="R65" s="5">
        <v>28197.972909314678</v>
      </c>
      <c r="S65" s="5">
        <v>28463.003157117684</v>
      </c>
      <c r="T65" s="5">
        <v>30204.080549006696</v>
      </c>
      <c r="U65" s="5">
        <v>30575.349573686548</v>
      </c>
      <c r="V65" s="5">
        <v>30606.885075510127</v>
      </c>
      <c r="W65" s="5">
        <v>29759.2976205349</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78768.503729950346</v>
      </c>
      <c r="D67" s="17">
        <v>61953.11301057777</v>
      </c>
      <c r="E67" s="17">
        <v>63392.417329984979</v>
      </c>
      <c r="F67" s="17">
        <v>75760.177110964971</v>
      </c>
      <c r="G67" s="17">
        <v>73526.389590727224</v>
      </c>
      <c r="H67" s="17">
        <v>81063.621276204882</v>
      </c>
      <c r="I67" s="17">
        <v>55607.374304555633</v>
      </c>
      <c r="J67" s="17">
        <v>74092.556045154983</v>
      </c>
      <c r="K67" s="17">
        <v>73196.908695046674</v>
      </c>
      <c r="L67" s="17">
        <v>64378.66997364808</v>
      </c>
      <c r="M67" s="17">
        <v>67888.040183371399</v>
      </c>
      <c r="N67" s="17">
        <v>66254.850575774195</v>
      </c>
      <c r="O67" s="17">
        <v>66159.315660395325</v>
      </c>
      <c r="P67" s="17">
        <v>62874.674694761918</v>
      </c>
      <c r="Q67" s="17">
        <v>59606.184689109752</v>
      </c>
      <c r="R67" s="17">
        <v>57086.505313723785</v>
      </c>
      <c r="S67" s="17">
        <v>56908.646414916206</v>
      </c>
      <c r="T67" s="17">
        <v>55764.178574252794</v>
      </c>
      <c r="U67" s="17">
        <v>55708.219430113888</v>
      </c>
      <c r="V67" s="17">
        <v>56121.308875950133</v>
      </c>
      <c r="W67" s="17">
        <v>52126.908695023143</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77</v>
      </c>
      <c r="B5" s="6" t="s">
        <v>114</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103933.9187361907</v>
      </c>
      <c r="G7" s="5">
        <v>103933.9187361907</v>
      </c>
      <c r="H7" s="5">
        <v>103933.9187361907</v>
      </c>
      <c r="I7" s="5">
        <v>104218.66919848163</v>
      </c>
      <c r="J7" s="5">
        <v>105240.32451440702</v>
      </c>
      <c r="K7" s="5">
        <v>111221.03191122683</v>
      </c>
      <c r="L7" s="5">
        <v>105433.80691122705</v>
      </c>
      <c r="M7" s="5">
        <v>105722.66665618931</v>
      </c>
      <c r="N7" s="5">
        <v>112985.02420091195</v>
      </c>
      <c r="O7" s="5">
        <v>105994.96420075957</v>
      </c>
      <c r="P7" s="5">
        <v>105259.19211233601</v>
      </c>
      <c r="Q7" s="5">
        <v>108235.15379737658</v>
      </c>
      <c r="R7" s="5">
        <v>113239.56038926632</v>
      </c>
      <c r="S7" s="5">
        <v>117327.6185203255</v>
      </c>
      <c r="T7" s="5">
        <v>119837.9258996313</v>
      </c>
      <c r="U7" s="5">
        <v>114231.35281490319</v>
      </c>
      <c r="V7" s="5">
        <v>112103.64529355116</v>
      </c>
      <c r="W7" s="5">
        <v>115524.28650913129</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88034.19640883508</v>
      </c>
      <c r="H9" s="5">
        <v>88034.19640883508</v>
      </c>
      <c r="I9" s="5">
        <v>88275.385988037306</v>
      </c>
      <c r="J9" s="5">
        <v>88034.19640883508</v>
      </c>
      <c r="K9" s="5">
        <v>88034.19640883508</v>
      </c>
      <c r="L9" s="5">
        <v>89614.864964432782</v>
      </c>
      <c r="M9" s="5">
        <v>95022.357524015402</v>
      </c>
      <c r="N9" s="5">
        <v>101112.3251434777</v>
      </c>
      <c r="O9" s="5">
        <v>105164.30060072761</v>
      </c>
      <c r="P9" s="5">
        <v>112833.7478499455</v>
      </c>
      <c r="Q9" s="5">
        <v>135712.92071091174</v>
      </c>
      <c r="R9" s="5">
        <v>141060.23402134224</v>
      </c>
      <c r="S9" s="5">
        <v>156663.00685158538</v>
      </c>
      <c r="T9" s="5">
        <v>159522.96441731066</v>
      </c>
      <c r="U9" s="5">
        <v>168342.93723839184</v>
      </c>
      <c r="V9" s="5">
        <v>167882.98385795916</v>
      </c>
      <c r="W9" s="5">
        <v>168193.52695514748</v>
      </c>
      <c r="X9" s="19"/>
    </row>
    <row r="10" spans="1:24">
      <c r="A10" s="6" t="s">
        <v>77</v>
      </c>
      <c r="B10" s="6" t="s">
        <v>120</v>
      </c>
      <c r="C10" s="5">
        <v>412630.085560003</v>
      </c>
      <c r="D10" s="5">
        <v>455166.54600000015</v>
      </c>
      <c r="E10" s="5">
        <v>460795.00520525972</v>
      </c>
      <c r="F10" s="5">
        <v>464233.06281972746</v>
      </c>
      <c r="G10" s="5">
        <v>490994.56678260973</v>
      </c>
      <c r="H10" s="5">
        <v>524030.16205367551</v>
      </c>
      <c r="I10" s="5">
        <v>548832.57372686034</v>
      </c>
      <c r="J10" s="5">
        <v>624821.06915633357</v>
      </c>
      <c r="K10" s="5">
        <v>653700.97064960096</v>
      </c>
      <c r="L10" s="5">
        <v>651713.14073635486</v>
      </c>
      <c r="M10" s="5">
        <v>653498.65619042702</v>
      </c>
      <c r="N10" s="5">
        <v>683378.74906007503</v>
      </c>
      <c r="O10" s="5">
        <v>670608.71506007458</v>
      </c>
      <c r="P10" s="5">
        <v>670608.71506007458</v>
      </c>
      <c r="Q10" s="5">
        <v>1042629.6430941623</v>
      </c>
      <c r="R10" s="5">
        <v>1336340.2558523181</v>
      </c>
      <c r="S10" s="5">
        <v>1669562.8407452006</v>
      </c>
      <c r="T10" s="5">
        <v>1924337.0233827254</v>
      </c>
      <c r="U10" s="5">
        <v>1429316.687955321</v>
      </c>
      <c r="V10" s="5">
        <v>1334382.5926712176</v>
      </c>
      <c r="W10" s="5">
        <v>924304.74099207297</v>
      </c>
      <c r="X10" s="19"/>
    </row>
    <row r="11" spans="1:24">
      <c r="A11" s="6" t="s">
        <v>77</v>
      </c>
      <c r="B11" s="6" t="s">
        <v>121</v>
      </c>
      <c r="C11" s="5">
        <v>134511.17421000206</v>
      </c>
      <c r="D11" s="5">
        <v>147596.08071000196</v>
      </c>
      <c r="E11" s="5">
        <v>148000.45353386499</v>
      </c>
      <c r="F11" s="5">
        <v>149107.09071000188</v>
      </c>
      <c r="G11" s="5">
        <v>151524.70671000241</v>
      </c>
      <c r="H11" s="5">
        <v>161758.2836782528</v>
      </c>
      <c r="I11" s="5">
        <v>189321.22684011114</v>
      </c>
      <c r="J11" s="5">
        <v>189948.24303837324</v>
      </c>
      <c r="K11" s="5">
        <v>200446.12747791939</v>
      </c>
      <c r="L11" s="5">
        <v>201151.25100882404</v>
      </c>
      <c r="M11" s="5">
        <v>208764.71365782592</v>
      </c>
      <c r="N11" s="5">
        <v>219959.90212453876</v>
      </c>
      <c r="O11" s="5">
        <v>246549.27712453587</v>
      </c>
      <c r="P11" s="5">
        <v>246549.27712453587</v>
      </c>
      <c r="Q11" s="5">
        <v>347017.91032445268</v>
      </c>
      <c r="R11" s="5">
        <v>246549.27712453587</v>
      </c>
      <c r="S11" s="5">
        <v>303339.23467952921</v>
      </c>
      <c r="T11" s="5">
        <v>376047.09484262974</v>
      </c>
      <c r="U11" s="5">
        <v>247224.75459610994</v>
      </c>
      <c r="V11" s="5">
        <v>246549.27712453587</v>
      </c>
      <c r="W11" s="5">
        <v>246549.27712453587</v>
      </c>
      <c r="X11" s="19"/>
    </row>
    <row r="12" spans="1:24">
      <c r="A12" s="100" t="s">
        <v>138</v>
      </c>
      <c r="B12" s="100"/>
      <c r="C12" s="17">
        <v>3663362.978585084</v>
      </c>
      <c r="D12" s="17">
        <v>3462936.287986313</v>
      </c>
      <c r="E12" s="17">
        <v>2837192.046344195</v>
      </c>
      <c r="F12" s="17">
        <v>4533345.4233249407</v>
      </c>
      <c r="G12" s="17">
        <v>3437103.3434983073</v>
      </c>
      <c r="H12" s="17">
        <v>3560376.9405206451</v>
      </c>
      <c r="I12" s="17">
        <v>3849828.2087991452</v>
      </c>
      <c r="J12" s="17">
        <v>3035354.0061202822</v>
      </c>
      <c r="K12" s="17">
        <v>2955592.499449905</v>
      </c>
      <c r="L12" s="17">
        <v>3540936.3162733959</v>
      </c>
      <c r="M12" s="17">
        <v>3647199.4017445538</v>
      </c>
      <c r="N12" s="17">
        <v>3251179.4124692627</v>
      </c>
      <c r="O12" s="17">
        <v>2705839.4299884378</v>
      </c>
      <c r="P12" s="17">
        <v>2712773.1051492323</v>
      </c>
      <c r="Q12" s="17">
        <v>2937475.3137319833</v>
      </c>
      <c r="R12" s="17">
        <v>3541600.7039326453</v>
      </c>
      <c r="S12" s="17">
        <v>4278411.1192384707</v>
      </c>
      <c r="T12" s="17">
        <v>3769312.0995447487</v>
      </c>
      <c r="U12" s="17">
        <v>3126402.0524921105</v>
      </c>
      <c r="V12" s="17">
        <v>3669622.5915999436</v>
      </c>
      <c r="W12" s="17">
        <v>2618668.8445833339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24378.241888320968</v>
      </c>
      <c r="K18" s="5">
        <v>30358.949285140781</v>
      </c>
      <c r="L18" s="5">
        <v>30358.949285140781</v>
      </c>
      <c r="M18" s="5">
        <v>30442.124488661735</v>
      </c>
      <c r="N18" s="5">
        <v>41455.730774220116</v>
      </c>
      <c r="O18" s="5">
        <v>41455.730774220116</v>
      </c>
      <c r="P18" s="5">
        <v>42490.168685796809</v>
      </c>
      <c r="Q18" s="5">
        <v>46507.876608025166</v>
      </c>
      <c r="R18" s="5">
        <v>51635.036004243484</v>
      </c>
      <c r="S18" s="5">
        <v>51635.036004243484</v>
      </c>
      <c r="T18" s="5">
        <v>53037.013760838629</v>
      </c>
      <c r="U18" s="5">
        <v>53922.863382579206</v>
      </c>
      <c r="V18" s="5">
        <v>53775.533154757919</v>
      </c>
      <c r="W18" s="5">
        <v>57196.174370338042</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51743.153889361325</v>
      </c>
      <c r="N20" s="5">
        <v>51951.409561134293</v>
      </c>
      <c r="O20" s="5">
        <v>54287.383937650855</v>
      </c>
      <c r="P20" s="5">
        <v>55880.12493924742</v>
      </c>
      <c r="Q20" s="5">
        <v>56033.221171957586</v>
      </c>
      <c r="R20" s="5">
        <v>55880.12493924742</v>
      </c>
      <c r="S20" s="5">
        <v>55880.12493924742</v>
      </c>
      <c r="T20" s="5">
        <v>55880.12493924742</v>
      </c>
      <c r="U20" s="5">
        <v>56033.221171957586</v>
      </c>
      <c r="V20" s="5">
        <v>55880.12493924742</v>
      </c>
      <c r="W20" s="5">
        <v>55880.12493924742</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114336.54125245824</v>
      </c>
      <c r="O21" s="5">
        <v>114336.54125245824</v>
      </c>
      <c r="P21" s="5">
        <v>114336.54125245824</v>
      </c>
      <c r="Q21" s="5">
        <v>359946.10455453064</v>
      </c>
      <c r="R21" s="5">
        <v>434218.16727195901</v>
      </c>
      <c r="S21" s="5">
        <v>1075663.2898239093</v>
      </c>
      <c r="T21" s="5">
        <v>406804.62802245928</v>
      </c>
      <c r="U21" s="5">
        <v>359946.10455453064</v>
      </c>
      <c r="V21" s="5">
        <v>761933.81493199873</v>
      </c>
      <c r="W21" s="5">
        <v>351855.96325246902</v>
      </c>
    </row>
    <row r="22" spans="1:23">
      <c r="A22" s="6" t="s">
        <v>128</v>
      </c>
      <c r="B22" s="6" t="s">
        <v>121</v>
      </c>
      <c r="C22" s="5">
        <v>47972.346870001107</v>
      </c>
      <c r="D22" s="5">
        <v>54621.524370000647</v>
      </c>
      <c r="E22" s="5">
        <v>54771.172381973221</v>
      </c>
      <c r="F22" s="5">
        <v>54621.524370000647</v>
      </c>
      <c r="G22" s="5">
        <v>54621.524370000647</v>
      </c>
      <c r="H22" s="5">
        <v>56051.861266710483</v>
      </c>
      <c r="I22" s="5">
        <v>59139.560021667523</v>
      </c>
      <c r="J22" s="5">
        <v>59167.882478980362</v>
      </c>
      <c r="K22" s="5">
        <v>59167.882478980362</v>
      </c>
      <c r="L22" s="5">
        <v>59167.882478980362</v>
      </c>
      <c r="M22" s="5">
        <v>59329.986266593995</v>
      </c>
      <c r="N22" s="5">
        <v>59167.882478980362</v>
      </c>
      <c r="O22" s="5">
        <v>59167.882478980362</v>
      </c>
      <c r="P22" s="5">
        <v>59167.882478980362</v>
      </c>
      <c r="Q22" s="5">
        <v>59329.986266593995</v>
      </c>
      <c r="R22" s="5">
        <v>59167.882478980362</v>
      </c>
      <c r="S22" s="5">
        <v>75082.442098977059</v>
      </c>
      <c r="T22" s="5">
        <v>188665.70019707413</v>
      </c>
      <c r="U22" s="5">
        <v>59329.986266593995</v>
      </c>
      <c r="V22" s="5">
        <v>59167.882478980362</v>
      </c>
      <c r="W22" s="5">
        <v>59167.882478980362</v>
      </c>
    </row>
    <row r="23" spans="1:23">
      <c r="A23" s="100" t="s">
        <v>138</v>
      </c>
      <c r="B23" s="100"/>
      <c r="C23" s="17">
        <v>1348286.2562098184</v>
      </c>
      <c r="D23" s="17">
        <v>842500.16858013801</v>
      </c>
      <c r="E23" s="17">
        <v>764866.21698720381</v>
      </c>
      <c r="F23" s="17">
        <v>1819091.7664025621</v>
      </c>
      <c r="G23" s="17">
        <v>800018.65858013742</v>
      </c>
      <c r="H23" s="17">
        <v>801448.99547684717</v>
      </c>
      <c r="I23" s="17">
        <v>806578.87816114631</v>
      </c>
      <c r="J23" s="17">
        <v>805871.4224673335</v>
      </c>
      <c r="K23" s="17">
        <v>740547.47656414041</v>
      </c>
      <c r="L23" s="17">
        <v>740547.47656414041</v>
      </c>
      <c r="M23" s="17">
        <v>1246995.8639963493</v>
      </c>
      <c r="N23" s="17">
        <v>626275.6640668154</v>
      </c>
      <c r="O23" s="17">
        <v>628611.63844333193</v>
      </c>
      <c r="P23" s="17">
        <v>631238.8173565052</v>
      </c>
      <c r="Q23" s="17">
        <v>733663.1025737318</v>
      </c>
      <c r="R23" s="17">
        <v>812168.31069445214</v>
      </c>
      <c r="S23" s="17">
        <v>1469527.992866399</v>
      </c>
      <c r="T23" s="17">
        <v>915654.56691964122</v>
      </c>
      <c r="U23" s="17">
        <v>741078.08934828581</v>
      </c>
      <c r="V23" s="17">
        <v>1142024.4555050062</v>
      </c>
      <c r="W23" s="17">
        <v>735367.24504105665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24625.189591038954</v>
      </c>
      <c r="T29" s="5">
        <v>25733.519213749627</v>
      </c>
      <c r="U29" s="5">
        <v>25804.022006116054</v>
      </c>
      <c r="V29" s="5">
        <v>25733.519213749627</v>
      </c>
      <c r="W29" s="5">
        <v>25733.519213749627</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36069.733080741389</v>
      </c>
      <c r="P31" s="5">
        <v>40622.055782512885</v>
      </c>
      <c r="Q31" s="5">
        <v>54387.152113879129</v>
      </c>
      <c r="R31" s="5">
        <v>59956.666977853332</v>
      </c>
      <c r="S31" s="5">
        <v>72041.299303356398</v>
      </c>
      <c r="T31" s="5">
        <v>72041.299303356398</v>
      </c>
      <c r="U31" s="5">
        <v>72238.672726105375</v>
      </c>
      <c r="V31" s="5">
        <v>72041.299303356398</v>
      </c>
      <c r="W31" s="5">
        <v>72351.842400544716</v>
      </c>
    </row>
    <row r="32" spans="1:23">
      <c r="A32" s="6" t="s">
        <v>145</v>
      </c>
      <c r="B32" s="6" t="s">
        <v>120</v>
      </c>
      <c r="C32" s="5">
        <v>31002.178559995227</v>
      </c>
      <c r="D32" s="5">
        <v>50577.828559992799</v>
      </c>
      <c r="E32" s="5">
        <v>50716.397953307831</v>
      </c>
      <c r="F32" s="5">
        <v>50577.828559992799</v>
      </c>
      <c r="G32" s="5">
        <v>64279.242470469966</v>
      </c>
      <c r="H32" s="5">
        <v>74068.608559989269</v>
      </c>
      <c r="I32" s="5">
        <v>76038.171627276563</v>
      </c>
      <c r="J32" s="5">
        <v>128329.47756023258</v>
      </c>
      <c r="K32" s="5">
        <v>137918.70813596869</v>
      </c>
      <c r="L32" s="5">
        <v>137918.70813596869</v>
      </c>
      <c r="M32" s="5">
        <v>138296.5676103138</v>
      </c>
      <c r="N32" s="5">
        <v>137918.70813596869</v>
      </c>
      <c r="O32" s="5">
        <v>137918.70813596869</v>
      </c>
      <c r="P32" s="5">
        <v>137918.70813596869</v>
      </c>
      <c r="Q32" s="5">
        <v>150074.13676099697</v>
      </c>
      <c r="R32" s="5">
        <v>157494.35813596647</v>
      </c>
      <c r="S32" s="5">
        <v>157494.35813596647</v>
      </c>
      <c r="T32" s="5">
        <v>157494.35813596647</v>
      </c>
      <c r="U32" s="5">
        <v>157925.84952811981</v>
      </c>
      <c r="V32" s="5">
        <v>157494.35813596647</v>
      </c>
      <c r="W32" s="5">
        <v>157494.35813596647</v>
      </c>
    </row>
    <row r="33" spans="1:23">
      <c r="A33" s="6" t="s">
        <v>145</v>
      </c>
      <c r="B33" s="6" t="s">
        <v>121</v>
      </c>
      <c r="C33" s="5">
        <v>51485.186270001839</v>
      </c>
      <c r="D33" s="5">
        <v>57920.91527000218</v>
      </c>
      <c r="E33" s="5">
        <v>58079.602709098101</v>
      </c>
      <c r="F33" s="5">
        <v>57920.91527000218</v>
      </c>
      <c r="G33" s="5">
        <v>57920.91527000218</v>
      </c>
      <c r="H33" s="5">
        <v>64306.539341543474</v>
      </c>
      <c r="I33" s="5">
        <v>83728.677011264837</v>
      </c>
      <c r="J33" s="5">
        <v>84454.291489392141</v>
      </c>
      <c r="K33" s="5">
        <v>94952.175928938304</v>
      </c>
      <c r="L33" s="5">
        <v>94952.175928938304</v>
      </c>
      <c r="M33" s="5">
        <v>95212.318876688863</v>
      </c>
      <c r="N33" s="5">
        <v>94952.175928938304</v>
      </c>
      <c r="O33" s="5">
        <v>94952.175928938304</v>
      </c>
      <c r="P33" s="5">
        <v>94952.175928938304</v>
      </c>
      <c r="Q33" s="5">
        <v>195005.47460503152</v>
      </c>
      <c r="R33" s="5">
        <v>94952.175928938304</v>
      </c>
      <c r="S33" s="5">
        <v>135827.5738639347</v>
      </c>
      <c r="T33" s="5">
        <v>94952.175928938304</v>
      </c>
      <c r="U33" s="5">
        <v>95212.318876688863</v>
      </c>
      <c r="V33" s="5">
        <v>94952.175928938304</v>
      </c>
      <c r="W33" s="5">
        <v>94952.175928938304</v>
      </c>
    </row>
    <row r="34" spans="1:23">
      <c r="A34" s="100" t="s">
        <v>138</v>
      </c>
      <c r="B34" s="100"/>
      <c r="C34" s="17">
        <v>893823.2026196376</v>
      </c>
      <c r="D34" s="17">
        <v>1192785.5547680815</v>
      </c>
      <c r="E34" s="17">
        <v>638308.32765435567</v>
      </c>
      <c r="F34" s="17">
        <v>1276599.7140644179</v>
      </c>
      <c r="G34" s="17">
        <v>1183628.5615989794</v>
      </c>
      <c r="H34" s="17">
        <v>837878.77300021832</v>
      </c>
      <c r="I34" s="17">
        <v>689279.17563049111</v>
      </c>
      <c r="J34" s="17">
        <v>698906.39104979683</v>
      </c>
      <c r="K34" s="17">
        <v>718993.50606507913</v>
      </c>
      <c r="L34" s="17">
        <v>1363600.585715312</v>
      </c>
      <c r="M34" s="17">
        <v>1005184.1586596323</v>
      </c>
      <c r="N34" s="17">
        <v>1275214.7450029969</v>
      </c>
      <c r="O34" s="17">
        <v>716738.69714566029</v>
      </c>
      <c r="P34" s="17">
        <v>719520.80984743149</v>
      </c>
      <c r="Q34" s="17">
        <v>755663.84956210386</v>
      </c>
      <c r="R34" s="17">
        <v>629792.07104276668</v>
      </c>
      <c r="S34" s="17">
        <v>617404.07389431295</v>
      </c>
      <c r="T34" s="17">
        <v>577637.00558202714</v>
      </c>
      <c r="U34" s="17">
        <v>577685.30272608728</v>
      </c>
      <c r="V34" s="17">
        <v>1220714.00723226</v>
      </c>
      <c r="W34" s="17">
        <v>576417.47067921527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928.40329270349696</v>
      </c>
      <c r="H42" s="5">
        <v>928.40329270349696</v>
      </c>
      <c r="I42" s="5">
        <v>930.94686336843836</v>
      </c>
      <c r="J42" s="5">
        <v>928.40329270349696</v>
      </c>
      <c r="K42" s="5">
        <v>928.40329270349696</v>
      </c>
      <c r="L42" s="5">
        <v>928.40329270349696</v>
      </c>
      <c r="M42" s="5">
        <v>3889.3328888338792</v>
      </c>
      <c r="N42" s="5">
        <v>9878.6674341894231</v>
      </c>
      <c r="O42" s="5">
        <v>9431.5174341893871</v>
      </c>
      <c r="P42" s="5">
        <v>11159.15098003922</v>
      </c>
      <c r="Q42" s="5">
        <v>11726.877590393491</v>
      </c>
      <c r="R42" s="5">
        <v>11694.836941239415</v>
      </c>
      <c r="S42" s="5">
        <v>13858.505532090341</v>
      </c>
      <c r="T42" s="5">
        <v>16718.46309781566</v>
      </c>
      <c r="U42" s="5">
        <v>25147.190709802362</v>
      </c>
      <c r="V42" s="5">
        <v>25078.482538464144</v>
      </c>
      <c r="W42" s="5">
        <v>25078.482538464144</v>
      </c>
    </row>
    <row r="43" spans="1:23">
      <c r="A43" s="6" t="s">
        <v>146</v>
      </c>
      <c r="B43" s="6" t="s">
        <v>120</v>
      </c>
      <c r="C43" s="5">
        <v>182213.76860000237</v>
      </c>
      <c r="D43" s="5">
        <v>195788.87814000165</v>
      </c>
      <c r="E43" s="5">
        <v>196325.28602531675</v>
      </c>
      <c r="F43" s="5">
        <v>195788.87814000165</v>
      </c>
      <c r="G43" s="5">
        <v>203831.36014000294</v>
      </c>
      <c r="H43" s="5">
        <v>221639.6807671733</v>
      </c>
      <c r="I43" s="5">
        <v>240119.8650450412</v>
      </c>
      <c r="J43" s="5">
        <v>257157.4065999992</v>
      </c>
      <c r="K43" s="5">
        <v>275247.50259999663</v>
      </c>
      <c r="L43" s="5">
        <v>275247.50259999663</v>
      </c>
      <c r="M43" s="5">
        <v>276001.60534684604</v>
      </c>
      <c r="N43" s="5">
        <v>275247.50259999663</v>
      </c>
      <c r="O43" s="5">
        <v>272841.95259999676</v>
      </c>
      <c r="P43" s="5">
        <v>272841.95259999676</v>
      </c>
      <c r="Q43" s="5">
        <v>273589.46479890094</v>
      </c>
      <c r="R43" s="5">
        <v>272841.95259999676</v>
      </c>
      <c r="S43" s="5">
        <v>300011.85971405893</v>
      </c>
      <c r="T43" s="5">
        <v>969925.85999402986</v>
      </c>
      <c r="U43" s="5">
        <v>350966.48112504883</v>
      </c>
      <c r="V43" s="5">
        <v>282946.06053198694</v>
      </c>
      <c r="W43" s="5">
        <v>282946.06053198694</v>
      </c>
    </row>
    <row r="44" spans="1:23">
      <c r="A44" s="6" t="s">
        <v>146</v>
      </c>
      <c r="B44" s="6" t="s">
        <v>121</v>
      </c>
      <c r="C44" s="5">
        <v>25184.061070000094</v>
      </c>
      <c r="D44" s="5">
        <v>25184.061070000094</v>
      </c>
      <c r="E44" s="5">
        <v>25253.058497589129</v>
      </c>
      <c r="F44" s="5">
        <v>26695.071070000049</v>
      </c>
      <c r="G44" s="5">
        <v>29112.687070000589</v>
      </c>
      <c r="H44" s="5">
        <v>31530.30306999986</v>
      </c>
      <c r="I44" s="5">
        <v>34040.927067453471</v>
      </c>
      <c r="J44" s="5">
        <v>33947.919070001444</v>
      </c>
      <c r="K44" s="5">
        <v>33947.919070001444</v>
      </c>
      <c r="L44" s="5">
        <v>33947.919070001444</v>
      </c>
      <c r="M44" s="5">
        <v>34040.927067453471</v>
      </c>
      <c r="N44" s="5">
        <v>33947.919070001444</v>
      </c>
      <c r="O44" s="5">
        <v>60537.294069998585</v>
      </c>
      <c r="P44" s="5">
        <v>60537.294069998585</v>
      </c>
      <c r="Q44" s="5">
        <v>60703.149670190316</v>
      </c>
      <c r="R44" s="5">
        <v>60537.294069998585</v>
      </c>
      <c r="S44" s="5">
        <v>60537.294069998585</v>
      </c>
      <c r="T44" s="5">
        <v>60537.294069998585</v>
      </c>
      <c r="U44" s="5">
        <v>60703.149670190316</v>
      </c>
      <c r="V44" s="5">
        <v>60537.294069998585</v>
      </c>
      <c r="W44" s="5">
        <v>60537.294069998585</v>
      </c>
    </row>
    <row r="45" spans="1:23">
      <c r="A45" s="100" t="s">
        <v>138</v>
      </c>
      <c r="B45" s="100"/>
      <c r="C45" s="17">
        <v>1076486.6596735935</v>
      </c>
      <c r="D45" s="17">
        <v>1090061.7692135929</v>
      </c>
      <c r="E45" s="17">
        <v>1093048.2398141776</v>
      </c>
      <c r="F45" s="17">
        <v>1091572.7792135929</v>
      </c>
      <c r="G45" s="17">
        <v>1102351.5305062982</v>
      </c>
      <c r="H45" s="17">
        <v>1564506.6706763115</v>
      </c>
      <c r="I45" s="17">
        <v>1990208.257124152</v>
      </c>
      <c r="J45" s="17">
        <v>1160512.8089662951</v>
      </c>
      <c r="K45" s="17">
        <v>1124828.9049662936</v>
      </c>
      <c r="L45" s="17">
        <v>1071054.9049662948</v>
      </c>
      <c r="M45" s="17">
        <v>1019174.8386766025</v>
      </c>
      <c r="N45" s="17">
        <v>964775.16910778743</v>
      </c>
      <c r="O45" s="17">
        <v>985939.74410778435</v>
      </c>
      <c r="P45" s="17">
        <v>987667.37765363429</v>
      </c>
      <c r="Q45" s="17">
        <v>990910.46926857356</v>
      </c>
      <c r="R45" s="17">
        <v>1430132.2671576783</v>
      </c>
      <c r="S45" s="17">
        <v>1859487.966759125</v>
      </c>
      <c r="T45" s="17">
        <v>1690310.5971654437</v>
      </c>
      <c r="U45" s="17">
        <v>1051026.77076892</v>
      </c>
      <c r="V45" s="17">
        <v>981093.61714404437</v>
      </c>
      <c r="W45" s="17">
        <v>981093.61714404437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53047.094657425885</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20531.207625934985</v>
      </c>
      <c r="G51" s="5">
        <v>20531.207625934985</v>
      </c>
      <c r="H51" s="5">
        <v>20531.207625934985</v>
      </c>
      <c r="I51" s="5">
        <v>20587.457509841657</v>
      </c>
      <c r="J51" s="5">
        <v>20531.207625934985</v>
      </c>
      <c r="K51" s="5">
        <v>20531.207625934985</v>
      </c>
      <c r="L51" s="5">
        <v>14743.982625935174</v>
      </c>
      <c r="M51" s="5">
        <v>14784.377098882947</v>
      </c>
      <c r="N51" s="5">
        <v>11198.418426540744</v>
      </c>
      <c r="O51" s="5">
        <v>11198.418426540744</v>
      </c>
      <c r="P51" s="5">
        <v>11198.418426540744</v>
      </c>
      <c r="Q51" s="5">
        <v>10015.382860585891</v>
      </c>
      <c r="R51" s="5">
        <v>10033.919385024399</v>
      </c>
      <c r="S51" s="5">
        <v>12199.352925043608</v>
      </c>
      <c r="T51" s="5">
        <v>12199.352925043608</v>
      </c>
      <c r="U51" s="5">
        <v>12232.775809769764</v>
      </c>
      <c r="V51" s="5">
        <v>12199.352925043608</v>
      </c>
      <c r="W51" s="5">
        <v>12199.352925043608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1753.7711161210404</v>
      </c>
      <c r="H53" s="5">
        <v>1753.7711161210404</v>
      </c>
      <c r="I53" s="5">
        <v>1758.5759684939758</v>
      </c>
      <c r="J53" s="5">
        <v>1753.7711161210404</v>
      </c>
      <c r="K53" s="5">
        <v>1753.7711161210404</v>
      </c>
      <c r="L53" s="5">
        <v>3334.4396717187428</v>
      </c>
      <c r="M53" s="5">
        <v>5390.3940006066632</v>
      </c>
      <c r="N53" s="5">
        <v>5375.6661481459869</v>
      </c>
      <c r="O53" s="5">
        <v>5375.6661481459869</v>
      </c>
      <c r="P53" s="5">
        <v>5172.4161481459787</v>
      </c>
      <c r="Q53" s="5">
        <v>13565.669834681534</v>
      </c>
      <c r="R53" s="5">
        <v>13528.605163002077</v>
      </c>
      <c r="S53" s="5">
        <v>14883.077076891188</v>
      </c>
      <c r="T53" s="5">
        <v>14883.077076891188</v>
      </c>
      <c r="U53" s="5">
        <v>14923.852630526491</v>
      </c>
      <c r="V53" s="5">
        <v>14883.077076891188</v>
      </c>
      <c r="W53" s="5">
        <v>14883.077076891188</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93651.799071266505</v>
      </c>
      <c r="O54" s="5">
        <v>83287.315071265824</v>
      </c>
      <c r="P54" s="5">
        <v>83287.315071265824</v>
      </c>
      <c r="Q54" s="5">
        <v>196625.26172493896</v>
      </c>
      <c r="R54" s="5">
        <v>409561.57984439615</v>
      </c>
      <c r="S54" s="5">
        <v>74169.135071265802</v>
      </c>
      <c r="T54" s="5">
        <v>327887.97923026996</v>
      </c>
      <c r="U54" s="5">
        <v>498083.57749282732</v>
      </c>
      <c r="V54" s="5">
        <v>69784.16107126548</v>
      </c>
      <c r="W54" s="5">
        <v>69784.16107126548</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10574.703530903695</v>
      </c>
      <c r="M55" s="5">
        <v>17666.038652568772</v>
      </c>
      <c r="N55" s="5">
        <v>29383.354646618391</v>
      </c>
      <c r="O55" s="5">
        <v>29383.354646618391</v>
      </c>
      <c r="P55" s="5">
        <v>29383.354646618391</v>
      </c>
      <c r="Q55" s="5">
        <v>29463.856988115982</v>
      </c>
      <c r="R55" s="5">
        <v>29383.354646618391</v>
      </c>
      <c r="S55" s="5">
        <v>29383.354646618391</v>
      </c>
      <c r="T55" s="5">
        <v>29383.354646618391</v>
      </c>
      <c r="U55" s="5">
        <v>29463.856988115982</v>
      </c>
      <c r="V55" s="5">
        <v>29383.354646618391</v>
      </c>
      <c r="W55" s="5">
        <v>29383.354646618391</v>
      </c>
    </row>
    <row r="56" spans="1:23">
      <c r="A56" s="100" t="s">
        <v>138</v>
      </c>
      <c r="B56" s="100"/>
      <c r="C56" s="17">
        <v>181890.89308322046</v>
      </c>
      <c r="D56" s="17">
        <v>174712.82842568724</v>
      </c>
      <c r="E56" s="17">
        <v>173265.63179123693</v>
      </c>
      <c r="F56" s="17">
        <v>174138.67982582669</v>
      </c>
      <c r="G56" s="17">
        <v>174144.50094194748</v>
      </c>
      <c r="H56" s="17">
        <v>174144.50094194748</v>
      </c>
      <c r="I56" s="17">
        <v>174621.60916370625</v>
      </c>
      <c r="J56" s="17">
        <v>174144.50094194748</v>
      </c>
      <c r="K56" s="17">
        <v>169986.33594194695</v>
      </c>
      <c r="L56" s="17">
        <v>164377.18302844965</v>
      </c>
      <c r="M56" s="17">
        <v>173936.71368400496</v>
      </c>
      <c r="N56" s="17">
        <v>183557.66829246408</v>
      </c>
      <c r="O56" s="17">
        <v>173193.18429246341</v>
      </c>
      <c r="P56" s="17">
        <v>172989.93429246341</v>
      </c>
      <c r="Q56" s="17">
        <v>255330.06559999631</v>
      </c>
      <c r="R56" s="17">
        <v>468151.88903893449</v>
      </c>
      <c r="S56" s="17">
        <v>130634.91971981898</v>
      </c>
      <c r="T56" s="17">
        <v>384353.76387882314</v>
      </c>
      <c r="U56" s="17">
        <v>554704.06292123953</v>
      </c>
      <c r="V56" s="17">
        <v>126249.94571981867</v>
      </c>
      <c r="W56" s="17">
        <v>126249.94571981867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30705.921418958467</v>
      </c>
      <c r="F65" s="5">
        <v>35319.085819727545</v>
      </c>
      <c r="G65" s="5">
        <v>40336.693872131415</v>
      </c>
      <c r="H65" s="5">
        <v>45774.602426507474</v>
      </c>
      <c r="I65" s="5">
        <v>49627.137246865794</v>
      </c>
      <c r="J65" s="5">
        <v>56786.914696096159</v>
      </c>
      <c r="K65" s="5">
        <v>62104.307913631375</v>
      </c>
      <c r="L65" s="5">
        <v>62224.198000384924</v>
      </c>
      <c r="M65" s="5">
        <v>62394.675255180468</v>
      </c>
      <c r="N65" s="5">
        <v>62224.198000384924</v>
      </c>
      <c r="O65" s="5">
        <v>62224.198000384924</v>
      </c>
      <c r="P65" s="5">
        <v>62224.198000384924</v>
      </c>
      <c r="Q65" s="5">
        <v>62394.675254794653</v>
      </c>
      <c r="R65" s="5">
        <v>62224.198000000179</v>
      </c>
      <c r="S65" s="5">
        <v>62224.198000000179</v>
      </c>
      <c r="T65" s="5">
        <v>62224.198000000179</v>
      </c>
      <c r="U65" s="5">
        <v>62394.675254794653</v>
      </c>
      <c r="V65" s="5">
        <v>62224.198000000179</v>
      </c>
      <c r="W65" s="5">
        <v>62224.198000384924</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0" t="s">
        <v>138</v>
      </c>
      <c r="B67" s="100"/>
      <c r="C67" s="17">
        <v>162875.96699881382</v>
      </c>
      <c r="D67" s="17">
        <v>162875.96699881382</v>
      </c>
      <c r="E67" s="17">
        <v>167703.63009722091</v>
      </c>
      <c r="F67" s="17">
        <v>171942.48381854116</v>
      </c>
      <c r="G67" s="17">
        <v>176960.09187094503</v>
      </c>
      <c r="H67" s="17">
        <v>182398.00042532111</v>
      </c>
      <c r="I67" s="17">
        <v>189140.28871964905</v>
      </c>
      <c r="J67" s="17">
        <v>195918.88269491002</v>
      </c>
      <c r="K67" s="17">
        <v>201236.27591244524</v>
      </c>
      <c r="L67" s="17">
        <v>201356.1659991988</v>
      </c>
      <c r="M67" s="17">
        <v>201907.82672796372</v>
      </c>
      <c r="N67" s="17">
        <v>201356.1659991988</v>
      </c>
      <c r="O67" s="17">
        <v>201356.1659991988</v>
      </c>
      <c r="P67" s="17">
        <v>201356.1659991988</v>
      </c>
      <c r="Q67" s="17">
        <v>201907.82672757789</v>
      </c>
      <c r="R67" s="17">
        <v>201356.16599881405</v>
      </c>
      <c r="S67" s="17">
        <v>201356.16599881405</v>
      </c>
      <c r="T67" s="17">
        <v>201356.16599881405</v>
      </c>
      <c r="U67" s="17">
        <v>201907.82672757789</v>
      </c>
      <c r="V67" s="17">
        <v>199540.56599881424</v>
      </c>
      <c r="W67" s="17">
        <v>199540.565999199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1770652.2638191702</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77</v>
      </c>
      <c r="B5" s="6" t="s">
        <v>114</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44058.841986064028</v>
      </c>
      <c r="T6" s="5">
        <v>44058.841986064028</v>
      </c>
      <c r="U6" s="5">
        <v>18639.692106568313</v>
      </c>
      <c r="V6" s="5">
        <v>18588.763986058562</v>
      </c>
      <c r="W6" s="5">
        <v>18588.763986058562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89388.908082957627</v>
      </c>
      <c r="N9" s="5">
        <v>94752.798751667317</v>
      </c>
      <c r="O9" s="5">
        <v>103726.66641150527</v>
      </c>
      <c r="P9" s="5">
        <v>108776.89266930471</v>
      </c>
      <c r="Q9" s="5">
        <v>169249.63408230318</v>
      </c>
      <c r="R9" s="5">
        <v>169652.2133927551</v>
      </c>
      <c r="S9" s="5">
        <v>188225.80408761295</v>
      </c>
      <c r="T9" s="5">
        <v>199769.4464956568</v>
      </c>
      <c r="U9" s="5">
        <v>217461.63935143931</v>
      </c>
      <c r="V9" s="5">
        <v>217570.01354012513</v>
      </c>
      <c r="W9" s="5">
        <v>226986.37210152519</v>
      </c>
      <c r="X9" s="19"/>
    </row>
    <row r="10" spans="1:24">
      <c r="A10" s="6" t="s">
        <v>77</v>
      </c>
      <c r="B10" s="6" t="s">
        <v>120</v>
      </c>
      <c r="C10" s="5">
        <v>412630.085560003</v>
      </c>
      <c r="D10" s="5">
        <v>455166.54600000015</v>
      </c>
      <c r="E10" s="5">
        <v>460795.00520525972</v>
      </c>
      <c r="F10" s="5">
        <v>464233.06281972746</v>
      </c>
      <c r="G10" s="5">
        <v>491235.84124261123</v>
      </c>
      <c r="H10" s="5">
        <v>524342.60570670362</v>
      </c>
      <c r="I10" s="5">
        <v>548486.6625175256</v>
      </c>
      <c r="J10" s="5">
        <v>619607.68929027009</v>
      </c>
      <c r="K10" s="5">
        <v>652439.00145206845</v>
      </c>
      <c r="L10" s="5">
        <v>653423.89467679232</v>
      </c>
      <c r="M10" s="5">
        <v>662927.50206570351</v>
      </c>
      <c r="N10" s="5">
        <v>764558.18497981667</v>
      </c>
      <c r="O10" s="5">
        <v>764540.61809193296</v>
      </c>
      <c r="P10" s="5">
        <v>770978.82457820105</v>
      </c>
      <c r="Q10" s="5">
        <v>896317.38702409063</v>
      </c>
      <c r="R10" s="5">
        <v>930725.8540889388</v>
      </c>
      <c r="S10" s="5">
        <v>1041471.7231340873</v>
      </c>
      <c r="T10" s="5">
        <v>1041380.0069108495</v>
      </c>
      <c r="U10" s="5">
        <v>1032717.9575143326</v>
      </c>
      <c r="V10" s="5">
        <v>1026873.2168200769</v>
      </c>
      <c r="W10" s="5">
        <v>1024660.1108200768</v>
      </c>
      <c r="X10" s="19"/>
    </row>
    <row r="11" spans="1:24">
      <c r="A11" s="6" t="s">
        <v>77</v>
      </c>
      <c r="B11" s="6" t="s">
        <v>121</v>
      </c>
      <c r="C11" s="5">
        <v>134511.17421000206</v>
      </c>
      <c r="D11" s="5">
        <v>147596.08071000196</v>
      </c>
      <c r="E11" s="5">
        <v>148000.45353386499</v>
      </c>
      <c r="F11" s="5">
        <v>149136.43071000208</v>
      </c>
      <c r="G11" s="5">
        <v>151554.04671000232</v>
      </c>
      <c r="H11" s="5">
        <v>160392.4947817011</v>
      </c>
      <c r="I11" s="5">
        <v>185156.83529442333</v>
      </c>
      <c r="J11" s="5">
        <v>188458.71971964627</v>
      </c>
      <c r="K11" s="5">
        <v>194948.42073684069</v>
      </c>
      <c r="L11" s="5">
        <v>202307.79206339346</v>
      </c>
      <c r="M11" s="5">
        <v>217728.46921691316</v>
      </c>
      <c r="N11" s="5">
        <v>289213.81332234404</v>
      </c>
      <c r="O11" s="5">
        <v>298364.44980512868</v>
      </c>
      <c r="P11" s="5">
        <v>298364.44980512868</v>
      </c>
      <c r="Q11" s="5">
        <v>364353.09381153912</v>
      </c>
      <c r="R11" s="5">
        <v>368298.04254221695</v>
      </c>
      <c r="S11" s="5">
        <v>394512.10177359625</v>
      </c>
      <c r="T11" s="5">
        <v>397821.76801819587</v>
      </c>
      <c r="U11" s="5">
        <v>432813.88299996802</v>
      </c>
      <c r="V11" s="5">
        <v>432838.86103152967</v>
      </c>
      <c r="W11" s="5">
        <v>434989.77255169582</v>
      </c>
      <c r="X11" s="19"/>
    </row>
    <row r="12" spans="1:24">
      <c r="A12" s="100" t="s">
        <v>138</v>
      </c>
      <c r="B12" s="100"/>
      <c r="C12" s="17">
        <v>3663362.9785851147</v>
      </c>
      <c r="D12" s="17">
        <v>3462936.2879901463</v>
      </c>
      <c r="E12" s="17">
        <v>2837192.0463442313</v>
      </c>
      <c r="F12" s="17">
        <v>4532028.3119248375</v>
      </c>
      <c r="G12" s="17">
        <v>3435703.0321530937</v>
      </c>
      <c r="H12" s="17">
        <v>3557652.6694681933</v>
      </c>
      <c r="I12" s="17">
        <v>3843642.402356266</v>
      </c>
      <c r="J12" s="17">
        <v>3025673.7713483479</v>
      </c>
      <c r="K12" s="17">
        <v>2939874.784528832</v>
      </c>
      <c r="L12" s="17">
        <v>3533021.0037288056</v>
      </c>
      <c r="M12" s="17">
        <v>3651301.3355611078</v>
      </c>
      <c r="N12" s="17">
        <v>3375522.8871345632</v>
      </c>
      <c r="O12" s="17">
        <v>2830418.5254474129</v>
      </c>
      <c r="P12" s="17">
        <v>2840136.7481914801</v>
      </c>
      <c r="Q12" s="17">
        <v>2816553.4116215347</v>
      </c>
      <c r="R12" s="17">
        <v>3255614.9947055969</v>
      </c>
      <c r="S12" s="17">
        <v>3740748.624559687</v>
      </c>
      <c r="T12" s="17">
        <v>2913558.8895497154</v>
      </c>
      <c r="U12" s="17">
        <v>2928857.8710595835</v>
      </c>
      <c r="V12" s="17">
        <v>3562533.9611669732</v>
      </c>
      <c r="W12" s="17">
        <v>2927281.0455983062</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1047997.7160296913</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53004.85635946448</v>
      </c>
      <c r="O20" s="5">
        <v>62425.874019302464</v>
      </c>
      <c r="P20" s="5">
        <v>64939.587528712989</v>
      </c>
      <c r="Q20" s="5">
        <v>87626.124155889673</v>
      </c>
      <c r="R20" s="5">
        <v>87386.708516119586</v>
      </c>
      <c r="S20" s="5">
        <v>87386.708516119586</v>
      </c>
      <c r="T20" s="5">
        <v>92777.873011938922</v>
      </c>
      <c r="U20" s="5">
        <v>100197.22387004568</v>
      </c>
      <c r="V20" s="5">
        <v>99923.460963296995</v>
      </c>
      <c r="W20" s="5">
        <v>103255.30653869951</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168525.66880777242</v>
      </c>
      <c r="O21" s="5">
        <v>173317.09896548541</v>
      </c>
      <c r="P21" s="5">
        <v>173317.09896548541</v>
      </c>
      <c r="Q21" s="5">
        <v>297803.6587760793</v>
      </c>
      <c r="R21" s="5">
        <v>309757.16598621127</v>
      </c>
      <c r="S21" s="5">
        <v>341436.15562420152</v>
      </c>
      <c r="T21" s="5">
        <v>340061.55562420166</v>
      </c>
      <c r="U21" s="5">
        <v>340993.23111906229</v>
      </c>
      <c r="V21" s="5">
        <v>323543.44562420063</v>
      </c>
      <c r="W21" s="5">
        <v>321330.33962420048</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60319.621136664791</v>
      </c>
      <c r="M22" s="5">
        <v>70089.016867531784</v>
      </c>
      <c r="N22" s="5">
        <v>133500.52725890611</v>
      </c>
      <c r="O22" s="5">
        <v>133500.52725890611</v>
      </c>
      <c r="P22" s="5">
        <v>133500.52725890611</v>
      </c>
      <c r="Q22" s="5">
        <v>202205.45492957413</v>
      </c>
      <c r="R22" s="5">
        <v>206593.42999599501</v>
      </c>
      <c r="S22" s="5">
        <v>215865.69700148716</v>
      </c>
      <c r="T22" s="5">
        <v>212924.03563713137</v>
      </c>
      <c r="U22" s="5">
        <v>243144.33492943781</v>
      </c>
      <c r="V22" s="5">
        <v>242480.00614547767</v>
      </c>
      <c r="W22" s="5">
        <v>243549.62827911478</v>
      </c>
    </row>
    <row r="23" spans="1:23">
      <c r="A23" s="100" t="s">
        <v>138</v>
      </c>
      <c r="B23" s="100"/>
      <c r="C23" s="17">
        <v>1348286.2562098128</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734370.75534678937</v>
      </c>
      <c r="M23" s="17">
        <v>1250249.5892715915</v>
      </c>
      <c r="N23" s="17">
        <v>737466.9885362701</v>
      </c>
      <c r="O23" s="17">
        <v>751679.43635382107</v>
      </c>
      <c r="P23" s="17">
        <v>754193.14986323146</v>
      </c>
      <c r="Q23" s="17">
        <v>821857.62585142313</v>
      </c>
      <c r="R23" s="17">
        <v>837319.74060845224</v>
      </c>
      <c r="S23" s="17">
        <v>878270.9972519346</v>
      </c>
      <c r="T23" s="17">
        <v>879345.9003833984</v>
      </c>
      <c r="U23" s="17">
        <v>918557.1779084258</v>
      </c>
      <c r="V23" s="17">
        <v>899529.34884310164</v>
      </c>
      <c r="W23" s="17">
        <v>901717.71055214107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35859.688558088426</v>
      </c>
      <c r="Q31" s="5">
        <v>59582.526320765348</v>
      </c>
      <c r="R31" s="5">
        <v>59419.732533003669</v>
      </c>
      <c r="S31" s="5">
        <v>73419.817336209962</v>
      </c>
      <c r="T31" s="5">
        <v>75328.371756412598</v>
      </c>
      <c r="U31" s="5">
        <v>76711.907139892181</v>
      </c>
      <c r="V31" s="5">
        <v>76502.311765192964</v>
      </c>
      <c r="W31" s="5">
        <v>76812.85486237875</v>
      </c>
    </row>
    <row r="32" spans="1:23">
      <c r="A32" s="6" t="s">
        <v>145</v>
      </c>
      <c r="B32" s="6" t="s">
        <v>120</v>
      </c>
      <c r="C32" s="5">
        <v>31002.178559995227</v>
      </c>
      <c r="D32" s="5">
        <v>50577.828559992799</v>
      </c>
      <c r="E32" s="5">
        <v>50716.397953307831</v>
      </c>
      <c r="F32" s="5">
        <v>50577.828559992799</v>
      </c>
      <c r="G32" s="5">
        <v>64279.242470469966</v>
      </c>
      <c r="H32" s="5">
        <v>74068.608559989269</v>
      </c>
      <c r="I32" s="5">
        <v>76038.171627276563</v>
      </c>
      <c r="J32" s="5">
        <v>124905.14956859892</v>
      </c>
      <c r="K32" s="5">
        <v>139807.7468912004</v>
      </c>
      <c r="L32" s="5">
        <v>139807.7468912004</v>
      </c>
      <c r="M32" s="5">
        <v>140190.78181418992</v>
      </c>
      <c r="N32" s="5">
        <v>139807.7468912004</v>
      </c>
      <c r="O32" s="5">
        <v>139807.7468912004</v>
      </c>
      <c r="P32" s="5">
        <v>139807.7468912004</v>
      </c>
      <c r="Q32" s="5">
        <v>140190.78181418992</v>
      </c>
      <c r="R32" s="5">
        <v>167273.49364157006</v>
      </c>
      <c r="S32" s="5">
        <v>218702.86407093136</v>
      </c>
      <c r="T32" s="5">
        <v>236215.83609644117</v>
      </c>
      <c r="U32" s="5">
        <v>238030.236053573</v>
      </c>
      <c r="V32" s="5">
        <v>237379.88021736103</v>
      </c>
      <c r="W32" s="5">
        <v>237379.88021736103</v>
      </c>
    </row>
    <row r="33" spans="1:23">
      <c r="A33" s="6" t="s">
        <v>145</v>
      </c>
      <c r="B33" s="6" t="s">
        <v>121</v>
      </c>
      <c r="C33" s="5">
        <v>51485.186270001839</v>
      </c>
      <c r="D33" s="5">
        <v>57920.91527000218</v>
      </c>
      <c r="E33" s="5">
        <v>58079.602709098101</v>
      </c>
      <c r="F33" s="5">
        <v>57920.91527000218</v>
      </c>
      <c r="G33" s="5">
        <v>57920.91527000218</v>
      </c>
      <c r="H33" s="5">
        <v>64306.539341700474</v>
      </c>
      <c r="I33" s="5">
        <v>83820.875647737063</v>
      </c>
      <c r="J33" s="5">
        <v>84982.018279645228</v>
      </c>
      <c r="K33" s="5">
        <v>89054.103296839399</v>
      </c>
      <c r="L33" s="5">
        <v>89054.103296839399</v>
      </c>
      <c r="M33" s="5">
        <v>89298.087141488344</v>
      </c>
      <c r="N33" s="5">
        <v>89054.103296839399</v>
      </c>
      <c r="O33" s="5">
        <v>89054.103296839399</v>
      </c>
      <c r="P33" s="5">
        <v>89054.103296839399</v>
      </c>
      <c r="Q33" s="5">
        <v>86130.121497652086</v>
      </c>
      <c r="R33" s="5">
        <v>85894.793296838776</v>
      </c>
      <c r="S33" s="5">
        <v>102836.58552272595</v>
      </c>
      <c r="T33" s="5">
        <v>102916.98819159443</v>
      </c>
      <c r="U33" s="5">
        <v>103198.95254280433</v>
      </c>
      <c r="V33" s="5">
        <v>104124.51781605204</v>
      </c>
      <c r="W33" s="5">
        <v>105205.80720258114</v>
      </c>
    </row>
    <row r="34" spans="1:23">
      <c r="A34" s="100" t="s">
        <v>138</v>
      </c>
      <c r="B34" s="100"/>
      <c r="C34" s="17">
        <v>893823.20261963771</v>
      </c>
      <c r="D34" s="17">
        <v>1192785.5547719011</v>
      </c>
      <c r="E34" s="17">
        <v>638308.32765435579</v>
      </c>
      <c r="F34" s="17">
        <v>1276599.7140644179</v>
      </c>
      <c r="G34" s="17">
        <v>1183628.5616026921</v>
      </c>
      <c r="H34" s="17">
        <v>837878.77300037525</v>
      </c>
      <c r="I34" s="17">
        <v>689371.37426696345</v>
      </c>
      <c r="J34" s="17">
        <v>696009.78984841611</v>
      </c>
      <c r="K34" s="17">
        <v>714984.47218821174</v>
      </c>
      <c r="L34" s="17">
        <v>1359591.551838445</v>
      </c>
      <c r="M34" s="17">
        <v>1001164.1411283078</v>
      </c>
      <c r="N34" s="17">
        <v>1271205.7111299494</v>
      </c>
      <c r="O34" s="17">
        <v>710566.51218805963</v>
      </c>
      <c r="P34" s="17">
        <v>710749.40874613973</v>
      </c>
      <c r="Q34" s="17">
        <v>642100.51571480348</v>
      </c>
      <c r="R34" s="17">
        <v>629976.88947142113</v>
      </c>
      <c r="S34" s="17">
        <v>645077.48492988257</v>
      </c>
      <c r="T34" s="17">
        <v>664579.41404446354</v>
      </c>
      <c r="U34" s="17">
        <v>667210.29913354479</v>
      </c>
      <c r="V34" s="17">
        <v>1311201.9294488544</v>
      </c>
      <c r="W34" s="17">
        <v>667986.68228233606</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3392.522819449804</v>
      </c>
      <c r="O42" s="5">
        <v>2945.3728194497667</v>
      </c>
      <c r="P42" s="5">
        <v>3372.6905047668047</v>
      </c>
      <c r="Q42" s="5">
        <v>9643.1038777826489</v>
      </c>
      <c r="R42" s="5">
        <v>9616.7565994280521</v>
      </c>
      <c r="S42" s="5">
        <v>10958.904512052994</v>
      </c>
      <c r="T42" s="5">
        <v>12782.671676963273</v>
      </c>
      <c r="U42" s="5">
        <v>20740.26890758067</v>
      </c>
      <c r="V42" s="5">
        <v>20683.601506193852</v>
      </c>
      <c r="W42" s="5">
        <v>20683.601506193852</v>
      </c>
    </row>
    <row r="43" spans="1:23">
      <c r="A43" s="6" t="s">
        <v>146</v>
      </c>
      <c r="B43" s="6" t="s">
        <v>120</v>
      </c>
      <c r="C43" s="5">
        <v>182213.76860000237</v>
      </c>
      <c r="D43" s="5">
        <v>195788.87814000165</v>
      </c>
      <c r="E43" s="5">
        <v>196325.28602531675</v>
      </c>
      <c r="F43" s="5">
        <v>195788.87814000165</v>
      </c>
      <c r="G43" s="5">
        <v>204072.63460000444</v>
      </c>
      <c r="H43" s="5">
        <v>222162.73060000534</v>
      </c>
      <c r="I43" s="5">
        <v>240702.88562411655</v>
      </c>
      <c r="J43" s="5">
        <v>257642.48508231586</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242856.56211945147</v>
      </c>
      <c r="V43" s="5">
        <v>238405.03860000192</v>
      </c>
      <c r="W43" s="5">
        <v>238405.03860000192</v>
      </c>
    </row>
    <row r="44" spans="1:23">
      <c r="A44" s="6" t="s">
        <v>146</v>
      </c>
      <c r="B44" s="6" t="s">
        <v>121</v>
      </c>
      <c r="C44" s="5">
        <v>25184.061070000094</v>
      </c>
      <c r="D44" s="5">
        <v>25184.061070000094</v>
      </c>
      <c r="E44" s="5">
        <v>25253.058497589129</v>
      </c>
      <c r="F44" s="5">
        <v>26724.411070000268</v>
      </c>
      <c r="G44" s="5">
        <v>29142.027070000498</v>
      </c>
      <c r="H44" s="5">
        <v>31594.851070000954</v>
      </c>
      <c r="I44" s="5">
        <v>34152.724524987723</v>
      </c>
      <c r="J44" s="5">
        <v>36477.027070001117</v>
      </c>
      <c r="K44" s="5">
        <v>38894.643070001344</v>
      </c>
      <c r="L44" s="5">
        <v>38894.643070001344</v>
      </c>
      <c r="M44" s="5">
        <v>39001.203735946568</v>
      </c>
      <c r="N44" s="5">
        <v>38894.643070001344</v>
      </c>
      <c r="O44" s="5">
        <v>38894.643070001344</v>
      </c>
      <c r="P44" s="5">
        <v>38894.643070001344</v>
      </c>
      <c r="Q44" s="5">
        <v>39001.203735946568</v>
      </c>
      <c r="R44" s="5">
        <v>38894.643070001344</v>
      </c>
      <c r="S44" s="5">
        <v>38894.643070001344</v>
      </c>
      <c r="T44" s="5">
        <v>38894.643070001344</v>
      </c>
      <c r="U44" s="5">
        <v>43243.623045536304</v>
      </c>
      <c r="V44" s="5">
        <v>43125.47107000203</v>
      </c>
      <c r="W44" s="5">
        <v>43125.47107000203</v>
      </c>
    </row>
    <row r="45" spans="1:23">
      <c r="A45" s="100" t="s">
        <v>138</v>
      </c>
      <c r="B45" s="100"/>
      <c r="C45" s="17">
        <v>1076486.6596736296</v>
      </c>
      <c r="D45" s="17">
        <v>1090061.7692136287</v>
      </c>
      <c r="E45" s="17">
        <v>1093048.2398142139</v>
      </c>
      <c r="F45" s="17">
        <v>1091602.119213629</v>
      </c>
      <c r="G45" s="17">
        <v>1102303.4916736321</v>
      </c>
      <c r="H45" s="17">
        <v>1564775.6152164768</v>
      </c>
      <c r="I45" s="17">
        <v>1990583.5488453745</v>
      </c>
      <c r="J45" s="17">
        <v>1163208.3421559441</v>
      </c>
      <c r="K45" s="17">
        <v>1129928.9866751286</v>
      </c>
      <c r="L45" s="17">
        <v>1076154.9866735921</v>
      </c>
      <c r="M45" s="17">
        <v>1021330.5071850294</v>
      </c>
      <c r="N45" s="17">
        <v>963707.7594930483</v>
      </c>
      <c r="O45" s="17">
        <v>958282.95949304814</v>
      </c>
      <c r="P45" s="17">
        <v>958710.27717836516</v>
      </c>
      <c r="Q45" s="17">
        <v>967598.05380254134</v>
      </c>
      <c r="R45" s="17">
        <v>1406883.5468158703</v>
      </c>
      <c r="S45" s="17">
        <v>1805168.7146250287</v>
      </c>
      <c r="T45" s="17">
        <v>945796.75435056258</v>
      </c>
      <c r="U45" s="17">
        <v>921050.40333644685</v>
      </c>
      <c r="V45" s="17">
        <v>914745.8911797927</v>
      </c>
      <c r="W45" s="17">
        <v>914745.8911797927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53047.094657425878</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2493.0689860572002</v>
      </c>
      <c r="T50" s="5">
        <v>2493.0689860572002</v>
      </c>
      <c r="U50" s="5">
        <v>2499.8993120463942</v>
      </c>
      <c r="V50" s="5">
        <v>2493.0689860572002</v>
      </c>
      <c r="W50" s="5">
        <v>2493.0689860572002</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3191.6243788374604</v>
      </c>
      <c r="N53" s="5">
        <v>4448.8375727450175</v>
      </c>
      <c r="O53" s="5">
        <v>4448.8375727450175</v>
      </c>
      <c r="P53" s="5">
        <v>4604.926077736488</v>
      </c>
      <c r="Q53" s="5">
        <v>10447.074225148783</v>
      </c>
      <c r="R53" s="5">
        <v>10418.530306500837</v>
      </c>
      <c r="S53" s="5">
        <v>12086.702865537471</v>
      </c>
      <c r="T53" s="5">
        <v>12086.702865537471</v>
      </c>
      <c r="U53" s="5">
        <v>12119.817119963593</v>
      </c>
      <c r="V53" s="5">
        <v>12086.702865537471</v>
      </c>
      <c r="W53" s="5">
        <v>17860.672754349227</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107061.66924821434</v>
      </c>
      <c r="O54" s="5">
        <v>96697.18524821366</v>
      </c>
      <c r="P54" s="5">
        <v>96697.18524821366</v>
      </c>
      <c r="Q54" s="5">
        <v>91573.361265979547</v>
      </c>
      <c r="R54" s="5">
        <v>83100.570866872891</v>
      </c>
      <c r="S54" s="5">
        <v>108294.68680014329</v>
      </c>
      <c r="T54" s="5">
        <v>101009.30680014397</v>
      </c>
      <c r="U54" s="5">
        <v>97425.208613578317</v>
      </c>
      <c r="V54" s="5">
        <v>109622.07519999135</v>
      </c>
      <c r="W54" s="5">
        <v>109622.07519999135</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11530.854559887657</v>
      </c>
      <c r="M55" s="5">
        <v>16824.718677425641</v>
      </c>
      <c r="N55" s="5">
        <v>25255.969696596771</v>
      </c>
      <c r="O55" s="5">
        <v>34406.606179381393</v>
      </c>
      <c r="P55" s="5">
        <v>34406.606179381393</v>
      </c>
      <c r="Q55" s="5">
        <v>34500.870853845474</v>
      </c>
      <c r="R55" s="5">
        <v>34406.606179381393</v>
      </c>
      <c r="S55" s="5">
        <v>34406.606179381393</v>
      </c>
      <c r="T55" s="5">
        <v>40577.53111946836</v>
      </c>
      <c r="U55" s="5">
        <v>40711.52968766875</v>
      </c>
      <c r="V55" s="5">
        <v>40600.295999997528</v>
      </c>
      <c r="W55" s="5">
        <v>40600.295999997528</v>
      </c>
    </row>
    <row r="56" spans="1:23">
      <c r="A56" s="100" t="s">
        <v>138</v>
      </c>
      <c r="B56" s="100"/>
      <c r="C56" s="17">
        <v>181890.89308322046</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162156.49298557549</v>
      </c>
      <c r="M56" s="17">
        <v>169546.48377900739</v>
      </c>
      <c r="N56" s="17">
        <v>190566.87354384968</v>
      </c>
      <c r="O56" s="17">
        <v>189353.02602663366</v>
      </c>
      <c r="P56" s="17">
        <v>189509.11453162512</v>
      </c>
      <c r="Q56" s="17">
        <v>150846.44308914841</v>
      </c>
      <c r="R56" s="17">
        <v>142211.70437904948</v>
      </c>
      <c r="S56" s="17">
        <v>165922.63185752029</v>
      </c>
      <c r="T56" s="17">
        <v>164808.17679760791</v>
      </c>
      <c r="U56" s="17">
        <v>161421.69728575772</v>
      </c>
      <c r="V56" s="17">
        <v>173443.71007798449</v>
      </c>
      <c r="W56" s="17">
        <v>179217.67996679625</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1950.8055027167309</v>
      </c>
      <c r="R64" s="5">
        <v>2810.485437702966</v>
      </c>
      <c r="S64" s="5">
        <v>4373.670857692985</v>
      </c>
      <c r="T64" s="5">
        <v>6793.8271848045251</v>
      </c>
      <c r="U64" s="5">
        <v>7692.4223139571686</v>
      </c>
      <c r="V64" s="5">
        <v>8373.9364399038586</v>
      </c>
      <c r="W64" s="5">
        <v>8373.9364399038586</v>
      </c>
    </row>
    <row r="65" spans="1:23">
      <c r="A65" s="6" t="s">
        <v>148</v>
      </c>
      <c r="B65" s="6" t="s">
        <v>120</v>
      </c>
      <c r="C65" s="5">
        <v>26252.569000000185</v>
      </c>
      <c r="D65" s="5">
        <v>26252.569000000185</v>
      </c>
      <c r="E65" s="5">
        <v>30705.921418958467</v>
      </c>
      <c r="F65" s="5">
        <v>35319.085819727545</v>
      </c>
      <c r="G65" s="5">
        <v>40336.693872131415</v>
      </c>
      <c r="H65" s="5">
        <v>45563.996246703537</v>
      </c>
      <c r="I65" s="5">
        <v>48698.20545845585</v>
      </c>
      <c r="J65" s="5">
        <v>54512.784339349797</v>
      </c>
      <c r="K65" s="5">
        <v>58522.635660865948</v>
      </c>
      <c r="L65" s="5">
        <v>61615.248885589703</v>
      </c>
      <c r="M65" s="5">
        <v>69497.462724387937</v>
      </c>
      <c r="N65" s="5">
        <v>73443.586432632306</v>
      </c>
      <c r="O65" s="5">
        <v>81404.623387036176</v>
      </c>
      <c r="P65" s="5">
        <v>87842.829873304145</v>
      </c>
      <c r="Q65" s="5">
        <v>92686.816188118508</v>
      </c>
      <c r="R65" s="5">
        <v>97280.659994287096</v>
      </c>
      <c r="S65" s="5">
        <v>102803.15703881373</v>
      </c>
      <c r="T65" s="5">
        <v>113102.84879006432</v>
      </c>
      <c r="U65" s="5">
        <v>113412.71960866728</v>
      </c>
      <c r="V65" s="5">
        <v>117922.77717852191</v>
      </c>
      <c r="W65" s="5">
        <v>117922.77717852191</v>
      </c>
    </row>
    <row r="66" spans="1:23">
      <c r="A66" s="6" t="s">
        <v>148</v>
      </c>
      <c r="B66" s="6" t="s">
        <v>121</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0" t="s">
        <v>138</v>
      </c>
      <c r="B67" s="100"/>
      <c r="C67" s="17">
        <v>162875.96699881382</v>
      </c>
      <c r="D67" s="17">
        <v>162875.96699881382</v>
      </c>
      <c r="E67" s="17">
        <v>167703.63009722091</v>
      </c>
      <c r="F67" s="17">
        <v>171942.48381854116</v>
      </c>
      <c r="G67" s="17">
        <v>176960.09187094503</v>
      </c>
      <c r="H67" s="17">
        <v>182187.39424551715</v>
      </c>
      <c r="I67" s="17">
        <v>188211.3569312391</v>
      </c>
      <c r="J67" s="17">
        <v>193644.75233816367</v>
      </c>
      <c r="K67" s="17">
        <v>197654.60365967982</v>
      </c>
      <c r="L67" s="17">
        <v>200747.21688440358</v>
      </c>
      <c r="M67" s="17">
        <v>209010.61419717118</v>
      </c>
      <c r="N67" s="17">
        <v>212575.55443144619</v>
      </c>
      <c r="O67" s="17">
        <v>220536.59138585004</v>
      </c>
      <c r="P67" s="17">
        <v>226974.79787211801</v>
      </c>
      <c r="Q67" s="17">
        <v>234150.77316361849</v>
      </c>
      <c r="R67" s="17">
        <v>239223.11343080393</v>
      </c>
      <c r="S67" s="17">
        <v>246308.7958953206</v>
      </c>
      <c r="T67" s="17">
        <v>259028.64397368272</v>
      </c>
      <c r="U67" s="17">
        <v>260618.29339540767</v>
      </c>
      <c r="V67" s="17">
        <v>263613.0816172398</v>
      </c>
      <c r="W67" s="17">
        <v>263613.0816172398</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1963956.347807637</v>
      </c>
      <c r="D4" s="5">
        <v>1932726.5639785826</v>
      </c>
      <c r="E4" s="5">
        <v>2067079.6828932597</v>
      </c>
      <c r="F4" s="5">
        <v>1991277.1887692299</v>
      </c>
      <c r="G4" s="5">
        <v>1962294.4962451421</v>
      </c>
      <c r="H4" s="5">
        <v>1905437.2936523317</v>
      </c>
      <c r="I4" s="5">
        <v>2063574.2513769034</v>
      </c>
      <c r="J4" s="5">
        <v>1924734.7998216038</v>
      </c>
      <c r="K4" s="5">
        <v>1878621.1511377031</v>
      </c>
      <c r="L4" s="5">
        <v>2045158.0272832944</v>
      </c>
      <c r="M4" s="5">
        <v>2089448.3966594762</v>
      </c>
      <c r="N4" s="5">
        <v>1610786.7646157618</v>
      </c>
      <c r="O4" s="5">
        <v>1640355.8478057296</v>
      </c>
      <c r="P4" s="5">
        <v>1668561.0391985837</v>
      </c>
      <c r="Q4" s="5">
        <v>1047091.9126597898</v>
      </c>
      <c r="R4" s="5">
        <v>972634.7663774268</v>
      </c>
      <c r="S4" s="5">
        <v>833458.57042981754</v>
      </c>
      <c r="T4" s="5">
        <v>833665.38221949316</v>
      </c>
      <c r="U4" s="5">
        <v>829510.89251867565</v>
      </c>
      <c r="V4" s="5">
        <v>828079.31665937172</v>
      </c>
      <c r="W4" s="5">
        <v>828774.15294706728</v>
      </c>
      <c r="X4" s="19"/>
    </row>
    <row r="5" spans="1:24">
      <c r="A5" s="6" t="s">
        <v>77</v>
      </c>
      <c r="B5" s="6" t="s">
        <v>114</v>
      </c>
      <c r="C5" s="5">
        <v>260896.32725281836</v>
      </c>
      <c r="D5" s="5">
        <v>271690.58785503439</v>
      </c>
      <c r="E5" s="5">
        <v>270368.67424499226</v>
      </c>
      <c r="F5" s="5">
        <v>262009.19599480974</v>
      </c>
      <c r="G5" s="5">
        <v>246265.57368944367</v>
      </c>
      <c r="H5" s="5">
        <v>235241.26085579727</v>
      </c>
      <c r="I5" s="5">
        <v>253365.33950874142</v>
      </c>
      <c r="J5" s="5">
        <v>229231.9236372805</v>
      </c>
      <c r="K5" s="5">
        <v>211626.64663411066</v>
      </c>
      <c r="L5" s="5">
        <v>208575.85974316738</v>
      </c>
      <c r="M5" s="5">
        <v>175599.24591766222</v>
      </c>
      <c r="N5" s="5">
        <v>165278.38742853698</v>
      </c>
      <c r="O5" s="5">
        <v>164161.54530187752</v>
      </c>
      <c r="P5" s="5">
        <v>158501.15186171577</v>
      </c>
      <c r="Q5" s="5">
        <v>156727.8789326101</v>
      </c>
      <c r="R5" s="5">
        <v>161239.62314678432</v>
      </c>
      <c r="S5" s="5">
        <v>170776.07008579277</v>
      </c>
      <c r="T5" s="5">
        <v>165396.52174892157</v>
      </c>
      <c r="U5" s="5">
        <v>167429.81454396935</v>
      </c>
      <c r="V5" s="5">
        <v>177789.46161294114</v>
      </c>
      <c r="W5" s="5">
        <v>164646.9676879633</v>
      </c>
      <c r="X5" s="19"/>
    </row>
    <row r="6" spans="1:24">
      <c r="A6" s="6" t="s">
        <v>77</v>
      </c>
      <c r="B6" s="6" t="s">
        <v>115</v>
      </c>
      <c r="C6" s="5">
        <v>237815.08179621221</v>
      </c>
      <c r="D6" s="5">
        <v>246248.70597106434</v>
      </c>
      <c r="E6" s="5">
        <v>236615.37786093986</v>
      </c>
      <c r="F6" s="5">
        <v>237557.94118377971</v>
      </c>
      <c r="G6" s="5">
        <v>233044.89444482772</v>
      </c>
      <c r="H6" s="5">
        <v>235711.58769900398</v>
      </c>
      <c r="I6" s="5">
        <v>250560.81759569162</v>
      </c>
      <c r="J6" s="5">
        <v>258862.39089141192</v>
      </c>
      <c r="K6" s="5">
        <v>255965.81797533779</v>
      </c>
      <c r="L6" s="5">
        <v>274338.74583898304</v>
      </c>
      <c r="M6" s="5">
        <v>255537.35998947191</v>
      </c>
      <c r="N6" s="5">
        <v>1017258.4403253015</v>
      </c>
      <c r="O6" s="5">
        <v>957949.63730610861</v>
      </c>
      <c r="P6" s="5">
        <v>881413.95906211867</v>
      </c>
      <c r="Q6" s="5">
        <v>774179.26799825334</v>
      </c>
      <c r="R6" s="5">
        <v>844121.07801594445</v>
      </c>
      <c r="S6" s="5">
        <v>1063529.2202530948</v>
      </c>
      <c r="T6" s="5">
        <v>1092209.6422078144</v>
      </c>
      <c r="U6" s="5">
        <v>824867.2255848489</v>
      </c>
      <c r="V6" s="5">
        <v>817167.03065446275</v>
      </c>
      <c r="W6" s="5">
        <v>820945.83357030957</v>
      </c>
      <c r="X6" s="19"/>
    </row>
    <row r="7" spans="1:24">
      <c r="A7" s="6" t="s">
        <v>77</v>
      </c>
      <c r="B7" s="6" t="s">
        <v>116</v>
      </c>
      <c r="C7" s="5">
        <v>10454.794603592629</v>
      </c>
      <c r="D7" s="5">
        <v>8599.6137415141002</v>
      </c>
      <c r="E7" s="5">
        <v>14182.505396112885</v>
      </c>
      <c r="F7" s="5">
        <v>17164.873970931174</v>
      </c>
      <c r="G7" s="5">
        <v>18892.264367910117</v>
      </c>
      <c r="H7" s="5">
        <v>14057.542649489733</v>
      </c>
      <c r="I7" s="5">
        <v>16048.052972121774</v>
      </c>
      <c r="J7" s="5">
        <v>21037.385513950328</v>
      </c>
      <c r="K7" s="5">
        <v>29934.772530385322</v>
      </c>
      <c r="L7" s="5">
        <v>29201.70014987636</v>
      </c>
      <c r="M7" s="5">
        <v>29891.024716515552</v>
      </c>
      <c r="N7" s="5">
        <v>925689.29439120635</v>
      </c>
      <c r="O7" s="5">
        <v>943106.14211499062</v>
      </c>
      <c r="P7" s="5">
        <v>872107.37868616346</v>
      </c>
      <c r="Q7" s="5">
        <v>1435931.2946513654</v>
      </c>
      <c r="R7" s="5">
        <v>1596965.3508479861</v>
      </c>
      <c r="S7" s="5">
        <v>3110950.4214016651</v>
      </c>
      <c r="T7" s="5">
        <v>2615320.1981059546</v>
      </c>
      <c r="U7" s="5">
        <v>3163498.4645835003</v>
      </c>
      <c r="V7" s="5">
        <v>3731517.9358653855</v>
      </c>
      <c r="W7" s="5">
        <v>3668463.1623162031</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2473122.5514602601</v>
      </c>
      <c r="D12" s="17">
        <v>2459265.4715461959</v>
      </c>
      <c r="E12" s="17">
        <v>2588246.2403953047</v>
      </c>
      <c r="F12" s="17">
        <v>2508009.1999187511</v>
      </c>
      <c r="G12" s="17">
        <v>2460497.2287473236</v>
      </c>
      <c r="H12" s="17">
        <v>2390447.6848566229</v>
      </c>
      <c r="I12" s="17">
        <v>2583548.4614534578</v>
      </c>
      <c r="J12" s="17">
        <v>2433866.4998642462</v>
      </c>
      <c r="K12" s="17">
        <v>2376148.3882775367</v>
      </c>
      <c r="L12" s="17">
        <v>2557274.3330153213</v>
      </c>
      <c r="M12" s="17">
        <v>2550476.0272831256</v>
      </c>
      <c r="N12" s="17">
        <v>3719012.8867608067</v>
      </c>
      <c r="O12" s="17">
        <v>3705573.1725287065</v>
      </c>
      <c r="P12" s="17">
        <v>3580583.5288085816</v>
      </c>
      <c r="Q12" s="17">
        <v>3413930.3542420184</v>
      </c>
      <c r="R12" s="17">
        <v>3574960.8183881417</v>
      </c>
      <c r="S12" s="17">
        <v>5178714.2821703702</v>
      </c>
      <c r="T12" s="17">
        <v>4706591.7442821842</v>
      </c>
      <c r="U12" s="17">
        <v>4985306.397230994</v>
      </c>
      <c r="V12" s="17">
        <v>5554553.7447921615</v>
      </c>
      <c r="W12" s="17">
        <v>5482830.1165215429</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984176.96848428948</v>
      </c>
      <c r="D15" s="5">
        <v>989101.58116560336</v>
      </c>
      <c r="E15" s="5">
        <v>1040096.4146708328</v>
      </c>
      <c r="F15" s="5">
        <v>971967.00558619353</v>
      </c>
      <c r="G15" s="5">
        <v>966413.79441390838</v>
      </c>
      <c r="H15" s="5">
        <v>936436.98203443096</v>
      </c>
      <c r="I15" s="5">
        <v>1133683.5395118017</v>
      </c>
      <c r="J15" s="5">
        <v>1085372.0468958386</v>
      </c>
      <c r="K15" s="5">
        <v>1043887.7888989612</v>
      </c>
      <c r="L15" s="5">
        <v>1205457.8981679995</v>
      </c>
      <c r="M15" s="5">
        <v>1235146.2587112079</v>
      </c>
      <c r="N15" s="5">
        <v>746452.6132862682</v>
      </c>
      <c r="O15" s="5">
        <v>754861.61750147433</v>
      </c>
      <c r="P15" s="5">
        <v>767379.34063584905</v>
      </c>
      <c r="Q15" s="5">
        <v>285699.03533195151</v>
      </c>
      <c r="R15" s="5">
        <v>288931.37260539195</v>
      </c>
      <c r="S15" s="5">
        <v>289733.95975148882</v>
      </c>
      <c r="T15" s="5">
        <v>286523.6111669672</v>
      </c>
      <c r="U15" s="5">
        <v>284089.46330190217</v>
      </c>
      <c r="V15" s="5">
        <v>282510.67543633928</v>
      </c>
      <c r="W15" s="5">
        <v>282510.67543633265</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2238.7848305651869</v>
      </c>
      <c r="D17" s="5">
        <v>2370.9646649140564</v>
      </c>
      <c r="E17" s="5">
        <v>7237.170428369971</v>
      </c>
      <c r="F17" s="5">
        <v>4743.519088599257</v>
      </c>
      <c r="G17" s="5">
        <v>5007.3241951685732</v>
      </c>
      <c r="H17" s="5">
        <v>5264.4580056929854</v>
      </c>
      <c r="I17" s="5">
        <v>5386.0372603146188</v>
      </c>
      <c r="J17" s="5">
        <v>5568.7461473463582</v>
      </c>
      <c r="K17" s="5">
        <v>5717.7034048460455</v>
      </c>
      <c r="L17" s="5">
        <v>5937.7686231661828</v>
      </c>
      <c r="M17" s="5">
        <v>6151.3876804384818</v>
      </c>
      <c r="N17" s="5">
        <v>300211.9062316569</v>
      </c>
      <c r="O17" s="5">
        <v>298258.25707377843</v>
      </c>
      <c r="P17" s="5">
        <v>295870.64164590987</v>
      </c>
      <c r="Q17" s="5">
        <v>273449.76037930476</v>
      </c>
      <c r="R17" s="5">
        <v>276749.51179796876</v>
      </c>
      <c r="S17" s="5">
        <v>291202.92348362331</v>
      </c>
      <c r="T17" s="5">
        <v>288994.8723912267</v>
      </c>
      <c r="U17" s="5">
        <v>293641.27525959723</v>
      </c>
      <c r="V17" s="5">
        <v>292843.71264963585</v>
      </c>
      <c r="W17" s="5">
        <v>293030.22538131999</v>
      </c>
    </row>
    <row r="18" spans="1:23">
      <c r="A18" s="6" t="s">
        <v>128</v>
      </c>
      <c r="B18" s="6" t="s">
        <v>116</v>
      </c>
      <c r="C18" s="5">
        <v>1417.1326518838691</v>
      </c>
      <c r="D18" s="5">
        <v>289.71960951909301</v>
      </c>
      <c r="E18" s="5">
        <v>2181.2871341870541</v>
      </c>
      <c r="F18" s="5">
        <v>3163.4101944282661</v>
      </c>
      <c r="G18" s="5">
        <v>3198.3178449474667</v>
      </c>
      <c r="H18" s="5">
        <v>2826.9652858866375</v>
      </c>
      <c r="I18" s="5">
        <v>2832.5316647043264</v>
      </c>
      <c r="J18" s="5">
        <v>4013.1995732564433</v>
      </c>
      <c r="K18" s="5">
        <v>12563.277000500022</v>
      </c>
      <c r="L18" s="5">
        <v>7621.5644248377957</v>
      </c>
      <c r="M18" s="5">
        <v>11180.18902640988</v>
      </c>
      <c r="N18" s="5">
        <v>799997.46448554657</v>
      </c>
      <c r="O18" s="5">
        <v>838823.26682643639</v>
      </c>
      <c r="P18" s="5">
        <v>762270.9032787676</v>
      </c>
      <c r="Q18" s="5">
        <v>1281294.5980358429</v>
      </c>
      <c r="R18" s="5">
        <v>1398640.7829707356</v>
      </c>
      <c r="S18" s="5">
        <v>2227498.4932589959</v>
      </c>
      <c r="T18" s="5">
        <v>1860303.866650902</v>
      </c>
      <c r="U18" s="5">
        <v>2227096.5406704019</v>
      </c>
      <c r="V18" s="5">
        <v>2473662.6409131908</v>
      </c>
      <c r="W18" s="5">
        <v>2623878.2460953724</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987832.88596673857</v>
      </c>
      <c r="D23" s="17">
        <v>991762.26544003654</v>
      </c>
      <c r="E23" s="17">
        <v>1049514.8722333899</v>
      </c>
      <c r="F23" s="17">
        <v>979873.93486922106</v>
      </c>
      <c r="G23" s="17">
        <v>974619.4364540244</v>
      </c>
      <c r="H23" s="17">
        <v>944528.40532601066</v>
      </c>
      <c r="I23" s="17">
        <v>1141902.1084368208</v>
      </c>
      <c r="J23" s="17">
        <v>1094953.9926164416</v>
      </c>
      <c r="K23" s="17">
        <v>1062168.7693043074</v>
      </c>
      <c r="L23" s="17">
        <v>1219017.2312160034</v>
      </c>
      <c r="M23" s="17">
        <v>1252477.8354180565</v>
      </c>
      <c r="N23" s="17">
        <v>1846661.9840034717</v>
      </c>
      <c r="O23" s="17">
        <v>1891943.141401689</v>
      </c>
      <c r="P23" s="17">
        <v>1825520.8855605265</v>
      </c>
      <c r="Q23" s="17">
        <v>1840443.3937470992</v>
      </c>
      <c r="R23" s="17">
        <v>1964321.6673740963</v>
      </c>
      <c r="S23" s="17">
        <v>2808435.3764941078</v>
      </c>
      <c r="T23" s="17">
        <v>2435822.350209096</v>
      </c>
      <c r="U23" s="17">
        <v>2804827.2792319013</v>
      </c>
      <c r="V23" s="17">
        <v>3049017.0289991656</v>
      </c>
      <c r="W23" s="17">
        <v>3199419.1469130251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979779.37932334712</v>
      </c>
      <c r="D26" s="5">
        <v>943624.98281297914</v>
      </c>
      <c r="E26" s="5">
        <v>1026983.2682224272</v>
      </c>
      <c r="F26" s="5">
        <v>1019310.1831830365</v>
      </c>
      <c r="G26" s="5">
        <v>995880.70183123322</v>
      </c>
      <c r="H26" s="5">
        <v>969000.31161790038</v>
      </c>
      <c r="I26" s="5">
        <v>929890.71186510182</v>
      </c>
      <c r="J26" s="5">
        <v>839362.75292576535</v>
      </c>
      <c r="K26" s="5">
        <v>834733.36223874229</v>
      </c>
      <c r="L26" s="5">
        <v>839700.1291152949</v>
      </c>
      <c r="M26" s="5">
        <v>854302.13794826809</v>
      </c>
      <c r="N26" s="5">
        <v>864334.15132949397</v>
      </c>
      <c r="O26" s="5">
        <v>885494.23030425503</v>
      </c>
      <c r="P26" s="5">
        <v>901181.69856273499</v>
      </c>
      <c r="Q26" s="5">
        <v>761392.87732783845</v>
      </c>
      <c r="R26" s="5">
        <v>683703.39377203467</v>
      </c>
      <c r="S26" s="5">
        <v>543724.61067832867</v>
      </c>
      <c r="T26" s="5">
        <v>547141.77105252596</v>
      </c>
      <c r="U26" s="5">
        <v>545421.4292167736</v>
      </c>
      <c r="V26" s="5">
        <v>545568.64122303249</v>
      </c>
      <c r="W26" s="5">
        <v>546263.47751073458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79796.972266611177</v>
      </c>
      <c r="D28" s="5">
        <v>80105.809368862378</v>
      </c>
      <c r="E28" s="5">
        <v>90807.804028825587</v>
      </c>
      <c r="F28" s="5">
        <v>86426.81669359887</v>
      </c>
      <c r="G28" s="5">
        <v>86858.845826125238</v>
      </c>
      <c r="H28" s="5">
        <v>87279.949490724175</v>
      </c>
      <c r="I28" s="5">
        <v>87694.56033149494</v>
      </c>
      <c r="J28" s="5">
        <v>83857.330630413358</v>
      </c>
      <c r="K28" s="5">
        <v>83993.408763384272</v>
      </c>
      <c r="L28" s="5">
        <v>84194.44672919772</v>
      </c>
      <c r="M28" s="5">
        <v>84605.40428868559</v>
      </c>
      <c r="N28" s="5">
        <v>155975.29002397502</v>
      </c>
      <c r="O28" s="5">
        <v>149098.04675979583</v>
      </c>
      <c r="P28" s="5">
        <v>142096.69045433021</v>
      </c>
      <c r="Q28" s="5">
        <v>244188.08706025063</v>
      </c>
      <c r="R28" s="5">
        <v>330065.96015692997</v>
      </c>
      <c r="S28" s="5">
        <v>563331.58530617761</v>
      </c>
      <c r="T28" s="5">
        <v>601645.65887658426</v>
      </c>
      <c r="U28" s="5">
        <v>531225.95032525156</v>
      </c>
      <c r="V28" s="5">
        <v>524323.31800482678</v>
      </c>
      <c r="W28" s="5">
        <v>527915.60818898934</v>
      </c>
    </row>
    <row r="29" spans="1:23">
      <c r="A29" s="6" t="s">
        <v>145</v>
      </c>
      <c r="B29" s="6" t="s">
        <v>116</v>
      </c>
      <c r="C29" s="5">
        <v>284.86844607585158</v>
      </c>
      <c r="D29" s="5">
        <v>66.99745054770321</v>
      </c>
      <c r="E29" s="5">
        <v>419.4317570977409</v>
      </c>
      <c r="F29" s="5">
        <v>1894.2018275068549</v>
      </c>
      <c r="G29" s="5">
        <v>1273.0590576092916</v>
      </c>
      <c r="H29" s="5">
        <v>143.88464377689175</v>
      </c>
      <c r="I29" s="5">
        <v>29.224309238639652</v>
      </c>
      <c r="J29" s="5">
        <v>2173.9416852310919</v>
      </c>
      <c r="K29" s="5">
        <v>1209.6460548966761</v>
      </c>
      <c r="L29" s="5">
        <v>3036.2079982548526</v>
      </c>
      <c r="M29" s="5">
        <v>528.5543998194554</v>
      </c>
      <c r="N29" s="5">
        <v>27247.366232134129</v>
      </c>
      <c r="O29" s="5">
        <v>16880.002918712296</v>
      </c>
      <c r="P29" s="5">
        <v>16561.258559601858</v>
      </c>
      <c r="Q29" s="5">
        <v>43065.026801124943</v>
      </c>
      <c r="R29" s="5">
        <v>83162.857230274123</v>
      </c>
      <c r="S29" s="5">
        <v>351018.41106866661</v>
      </c>
      <c r="T29" s="5">
        <v>453871.58153773437</v>
      </c>
      <c r="U29" s="5">
        <v>477568.370803094</v>
      </c>
      <c r="V29" s="5">
        <v>478714.89383996528</v>
      </c>
      <c r="W29" s="5">
        <v>528953.28517541022</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1059861.220036034</v>
      </c>
      <c r="D34" s="17">
        <v>1023797.7896323893</v>
      </c>
      <c r="E34" s="17">
        <v>1118210.5040083507</v>
      </c>
      <c r="F34" s="17">
        <v>1107631.2017041421</v>
      </c>
      <c r="G34" s="17">
        <v>1084012.6067149676</v>
      </c>
      <c r="H34" s="17">
        <v>1056424.1457524013</v>
      </c>
      <c r="I34" s="17">
        <v>1017614.4965058353</v>
      </c>
      <c r="J34" s="17">
        <v>925394.02524140978</v>
      </c>
      <c r="K34" s="17">
        <v>919936.41705702327</v>
      </c>
      <c r="L34" s="17">
        <v>926930.78384274745</v>
      </c>
      <c r="M34" s="17">
        <v>939436.0966367732</v>
      </c>
      <c r="N34" s="17">
        <v>1047556.8075856031</v>
      </c>
      <c r="O34" s="17">
        <v>1051472.2799827631</v>
      </c>
      <c r="P34" s="17">
        <v>1059839.6475766671</v>
      </c>
      <c r="Q34" s="17">
        <v>1048645.9911892139</v>
      </c>
      <c r="R34" s="17">
        <v>1096932.2111592386</v>
      </c>
      <c r="S34" s="17">
        <v>1458074.6070531728</v>
      </c>
      <c r="T34" s="17">
        <v>1602659.0114668445</v>
      </c>
      <c r="U34" s="17">
        <v>1554215.7503451193</v>
      </c>
      <c r="V34" s="17">
        <v>1548606.8530678246</v>
      </c>
      <c r="W34" s="17">
        <v>1603132.3708751341</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260896.32725281836</v>
      </c>
      <c r="D38" s="5">
        <v>271690.58785503439</v>
      </c>
      <c r="E38" s="5">
        <v>270368.67424499226</v>
      </c>
      <c r="F38" s="5">
        <v>262009.19599480974</v>
      </c>
      <c r="G38" s="5">
        <v>246265.57368944367</v>
      </c>
      <c r="H38" s="5">
        <v>235241.26085579727</v>
      </c>
      <c r="I38" s="5">
        <v>253365.33950874142</v>
      </c>
      <c r="J38" s="5">
        <v>229231.9236372805</v>
      </c>
      <c r="K38" s="5">
        <v>211626.64663411066</v>
      </c>
      <c r="L38" s="5">
        <v>208575.85974316738</v>
      </c>
      <c r="M38" s="5">
        <v>175599.24591766222</v>
      </c>
      <c r="N38" s="5">
        <v>165278.38742853698</v>
      </c>
      <c r="O38" s="5">
        <v>164161.54530187752</v>
      </c>
      <c r="P38" s="5">
        <v>158501.15186171577</v>
      </c>
      <c r="Q38" s="5">
        <v>156727.8789326101</v>
      </c>
      <c r="R38" s="5">
        <v>161239.62314678432</v>
      </c>
      <c r="S38" s="5">
        <v>170776.07008579277</v>
      </c>
      <c r="T38" s="5">
        <v>165396.52174892157</v>
      </c>
      <c r="U38" s="5">
        <v>167429.81454396935</v>
      </c>
      <c r="V38" s="5">
        <v>177789.46161294114</v>
      </c>
      <c r="W38" s="5">
        <v>164646.9676879633</v>
      </c>
    </row>
    <row r="39" spans="1:23">
      <c r="A39" s="6" t="s">
        <v>146</v>
      </c>
      <c r="B39" s="6" t="s">
        <v>115</v>
      </c>
      <c r="C39" s="5">
        <v>3033.038038833924</v>
      </c>
      <c r="D39" s="5">
        <v>1493.8373130644054</v>
      </c>
      <c r="E39" s="5">
        <v>1413.0529880881634</v>
      </c>
      <c r="F39" s="5">
        <v>1792.622608202056</v>
      </c>
      <c r="G39" s="5">
        <v>2109.6541698739793</v>
      </c>
      <c r="H39" s="5">
        <v>1173.4415098198283</v>
      </c>
      <c r="I39" s="5">
        <v>1281.4151105187916</v>
      </c>
      <c r="J39" s="5">
        <v>1124.397095042953</v>
      </c>
      <c r="K39" s="5">
        <v>1884.5744668083346</v>
      </c>
      <c r="L39" s="5">
        <v>4432.6741906372654</v>
      </c>
      <c r="M39" s="5">
        <v>5183.4126112874546</v>
      </c>
      <c r="N39" s="5">
        <v>179823.489654851</v>
      </c>
      <c r="O39" s="5">
        <v>163240.79743368324</v>
      </c>
      <c r="P39" s="5">
        <v>109633.41488390778</v>
      </c>
      <c r="Q39" s="5">
        <v>87898.967413786333</v>
      </c>
      <c r="R39" s="5">
        <v>58478.780547255919</v>
      </c>
      <c r="S39" s="5">
        <v>208994.71146329382</v>
      </c>
      <c r="T39" s="5">
        <v>201569.11094000348</v>
      </c>
      <c r="U39" s="5">
        <v>0</v>
      </c>
      <c r="V39" s="5">
        <v>0</v>
      </c>
      <c r="W39" s="5">
        <v>0</v>
      </c>
    </row>
    <row r="40" spans="1:23">
      <c r="A40" s="6" t="s">
        <v>146</v>
      </c>
      <c r="B40" s="6" t="s">
        <v>116</v>
      </c>
      <c r="C40" s="5">
        <v>3254.5902934493683</v>
      </c>
      <c r="D40" s="5">
        <v>1728.9306404604686</v>
      </c>
      <c r="E40" s="5">
        <v>1152.7458015153518</v>
      </c>
      <c r="F40" s="5">
        <v>878.71182543184705</v>
      </c>
      <c r="G40" s="5">
        <v>2738.6856600590509</v>
      </c>
      <c r="H40" s="5">
        <v>909.02623015203176</v>
      </c>
      <c r="I40" s="5">
        <v>1058.7801873595506</v>
      </c>
      <c r="J40" s="5">
        <v>1506.5117718318929</v>
      </c>
      <c r="K40" s="5">
        <v>2701.4848255239908</v>
      </c>
      <c r="L40" s="5">
        <v>3312.3184025368118</v>
      </c>
      <c r="M40" s="5">
        <v>5294.6502004542535</v>
      </c>
      <c r="N40" s="5">
        <v>19336.432308485975</v>
      </c>
      <c r="O40" s="5">
        <v>12207.67561787548</v>
      </c>
      <c r="P40" s="5">
        <v>22702.865293267412</v>
      </c>
      <c r="Q40" s="5">
        <v>28298.44026965557</v>
      </c>
      <c r="R40" s="5">
        <v>30126.930400972302</v>
      </c>
      <c r="S40" s="5">
        <v>247767.38021619344</v>
      </c>
      <c r="T40" s="5">
        <v>71922.179443858608</v>
      </c>
      <c r="U40" s="5">
        <v>227590.03545137425</v>
      </c>
      <c r="V40" s="5">
        <v>418731.89445847337</v>
      </c>
      <c r="W40" s="5">
        <v>266622.74523123278</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267183.95558510162</v>
      </c>
      <c r="D45" s="17">
        <v>274913.35580855928</v>
      </c>
      <c r="E45" s="17">
        <v>272934.47303459578</v>
      </c>
      <c r="F45" s="17">
        <v>264680.53042844363</v>
      </c>
      <c r="G45" s="17">
        <v>251113.91351937669</v>
      </c>
      <c r="H45" s="17">
        <v>237323.72859576912</v>
      </c>
      <c r="I45" s="17">
        <v>255705.53480661975</v>
      </c>
      <c r="J45" s="17">
        <v>231862.83250415535</v>
      </c>
      <c r="K45" s="17">
        <v>216212.70592644296</v>
      </c>
      <c r="L45" s="17">
        <v>216320.85233634149</v>
      </c>
      <c r="M45" s="17">
        <v>186077.30872940394</v>
      </c>
      <c r="N45" s="17">
        <v>364438.30939187395</v>
      </c>
      <c r="O45" s="17">
        <v>339610.0183534362</v>
      </c>
      <c r="P45" s="17">
        <v>290837.43203889095</v>
      </c>
      <c r="Q45" s="17">
        <v>272925.28661605198</v>
      </c>
      <c r="R45" s="17">
        <v>249845.33409501254</v>
      </c>
      <c r="S45" s="17">
        <v>627538.16176527995</v>
      </c>
      <c r="T45" s="17">
        <v>438887.81213278364</v>
      </c>
      <c r="U45" s="17">
        <v>395019.8499953436</v>
      </c>
      <c r="V45" s="17">
        <v>596521.35607141454</v>
      </c>
      <c r="W45" s="17">
        <v>431269.71291919611</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152746.28666020193</v>
      </c>
      <c r="D50" s="5">
        <v>162278.09462422348</v>
      </c>
      <c r="E50" s="5">
        <v>137157.35041565614</v>
      </c>
      <c r="F50" s="5">
        <v>144594.98279337952</v>
      </c>
      <c r="G50" s="5">
        <v>139069.07025365994</v>
      </c>
      <c r="H50" s="5">
        <v>141993.73869276702</v>
      </c>
      <c r="I50" s="5">
        <v>156198.8048933633</v>
      </c>
      <c r="J50" s="5">
        <v>168311.9170186093</v>
      </c>
      <c r="K50" s="5">
        <v>164370.13134029912</v>
      </c>
      <c r="L50" s="5">
        <v>179773.85629598188</v>
      </c>
      <c r="M50" s="5">
        <v>159597.15540906042</v>
      </c>
      <c r="N50" s="5">
        <v>381247.75441481866</v>
      </c>
      <c r="O50" s="5">
        <v>347352.53603885102</v>
      </c>
      <c r="P50" s="5">
        <v>333813.21207797073</v>
      </c>
      <c r="Q50" s="5">
        <v>168642.45314491165</v>
      </c>
      <c r="R50" s="5">
        <v>178826.82551378984</v>
      </c>
      <c r="S50" s="5">
        <v>0</v>
      </c>
      <c r="T50" s="5">
        <v>0</v>
      </c>
      <c r="U50" s="5">
        <v>0</v>
      </c>
      <c r="V50" s="5">
        <v>0</v>
      </c>
      <c r="W50" s="5">
        <v>0</v>
      </c>
    </row>
    <row r="51" spans="1:23">
      <c r="A51" s="6" t="s">
        <v>147</v>
      </c>
      <c r="B51" s="6" t="s">
        <v>116</v>
      </c>
      <c r="C51" s="5">
        <v>5498.2032121835437</v>
      </c>
      <c r="D51" s="5">
        <v>6513.9660409868375</v>
      </c>
      <c r="E51" s="5">
        <v>10429.040703312738</v>
      </c>
      <c r="F51" s="5">
        <v>11228.550123564204</v>
      </c>
      <c r="G51" s="5">
        <v>11682.201805294309</v>
      </c>
      <c r="H51" s="5">
        <v>10177.666489674171</v>
      </c>
      <c r="I51" s="5">
        <v>12127.516810819259</v>
      </c>
      <c r="J51" s="5">
        <v>13343.732483630907</v>
      </c>
      <c r="K51" s="5">
        <v>13460.364649464631</v>
      </c>
      <c r="L51" s="5">
        <v>15231.609324246903</v>
      </c>
      <c r="M51" s="5">
        <v>12887.631089831963</v>
      </c>
      <c r="N51" s="5">
        <v>79108.031365039846</v>
      </c>
      <c r="O51" s="5">
        <v>75195.196751966345</v>
      </c>
      <c r="P51" s="5">
        <v>70572.351554526496</v>
      </c>
      <c r="Q51" s="5">
        <v>83273.229544741946</v>
      </c>
      <c r="R51" s="5">
        <v>85034.780246004331</v>
      </c>
      <c r="S51" s="5">
        <v>284666.13685780921</v>
      </c>
      <c r="T51" s="5">
        <v>229222.57047345981</v>
      </c>
      <c r="U51" s="5">
        <v>231243.51765862948</v>
      </c>
      <c r="V51" s="5">
        <v>360408.50665375637</v>
      </c>
      <c r="W51" s="5">
        <v>249008.88581418784</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158244.48987238549</v>
      </c>
      <c r="D56" s="17">
        <v>168792.0606652103</v>
      </c>
      <c r="E56" s="17">
        <v>147586.39111896887</v>
      </c>
      <c r="F56" s="17">
        <v>155823.53291694372</v>
      </c>
      <c r="G56" s="17">
        <v>150751.27205895426</v>
      </c>
      <c r="H56" s="17">
        <v>152171.40518244117</v>
      </c>
      <c r="I56" s="17">
        <v>168326.32170418254</v>
      </c>
      <c r="J56" s="17">
        <v>181655.64950224021</v>
      </c>
      <c r="K56" s="17">
        <v>177830.49598976376</v>
      </c>
      <c r="L56" s="17">
        <v>195005.46562022879</v>
      </c>
      <c r="M56" s="17">
        <v>172484.78649889238</v>
      </c>
      <c r="N56" s="17">
        <v>460355.78577985847</v>
      </c>
      <c r="O56" s="17">
        <v>422547.73279081739</v>
      </c>
      <c r="P56" s="17">
        <v>404385.56363249721</v>
      </c>
      <c r="Q56" s="17">
        <v>251915.68268965359</v>
      </c>
      <c r="R56" s="17">
        <v>263861.60575979418</v>
      </c>
      <c r="S56" s="17">
        <v>284666.13685780921</v>
      </c>
      <c r="T56" s="17">
        <v>229222.57047345981</v>
      </c>
      <c r="U56" s="17">
        <v>231243.51765862948</v>
      </c>
      <c r="V56" s="17">
        <v>360408.50665375637</v>
      </c>
      <c r="W56" s="17">
        <v>249008.88581418784</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1963956.3477801606</v>
      </c>
      <c r="D4" s="5">
        <v>1923702.2404279124</v>
      </c>
      <c r="E4" s="5">
        <v>2055526.6735429608</v>
      </c>
      <c r="F4" s="5">
        <v>1968530.7275721217</v>
      </c>
      <c r="G4" s="5">
        <v>1898341.5768731567</v>
      </c>
      <c r="H4" s="5">
        <v>1838214.3319978693</v>
      </c>
      <c r="I4" s="5">
        <v>2038080.5174693833</v>
      </c>
      <c r="J4" s="5">
        <v>1866390.823804083</v>
      </c>
      <c r="K4" s="5">
        <v>1817735.4138324275</v>
      </c>
      <c r="L4" s="5">
        <v>1969795.9945344098</v>
      </c>
      <c r="M4" s="5">
        <v>1953067.446098252</v>
      </c>
      <c r="N4" s="5">
        <v>1569932.2009753662</v>
      </c>
      <c r="O4" s="5">
        <v>1615952.9411681388</v>
      </c>
      <c r="P4" s="5">
        <v>1628928.0469618195</v>
      </c>
      <c r="Q4" s="5">
        <v>1010081.1093826126</v>
      </c>
      <c r="R4" s="5">
        <v>918492.93283869687</v>
      </c>
      <c r="S4" s="5">
        <v>746081.49985134765</v>
      </c>
      <c r="T4" s="5">
        <v>759668.12163318635</v>
      </c>
      <c r="U4" s="5">
        <v>749160.88459052448</v>
      </c>
      <c r="V4" s="5">
        <v>734075.49408338859</v>
      </c>
      <c r="W4" s="5">
        <v>735289.00911142025</v>
      </c>
      <c r="X4" s="19"/>
    </row>
    <row r="5" spans="1:24">
      <c r="A5" s="6" t="s">
        <v>77</v>
      </c>
      <c r="B5" s="6" t="s">
        <v>114</v>
      </c>
      <c r="C5" s="5">
        <v>260896.41528198778</v>
      </c>
      <c r="D5" s="5">
        <v>274837.57338718884</v>
      </c>
      <c r="E5" s="5">
        <v>273530.73657881329</v>
      </c>
      <c r="F5" s="5">
        <v>277405.29261651268</v>
      </c>
      <c r="G5" s="5">
        <v>272617.40703838528</v>
      </c>
      <c r="H5" s="5">
        <v>256402.30342820912</v>
      </c>
      <c r="I5" s="5">
        <v>269950.8490911749</v>
      </c>
      <c r="J5" s="5">
        <v>249091.90431030851</v>
      </c>
      <c r="K5" s="5">
        <v>225173.03492217453</v>
      </c>
      <c r="L5" s="5">
        <v>218669.03332239779</v>
      </c>
      <c r="M5" s="5">
        <v>187877.89974759836</v>
      </c>
      <c r="N5" s="5">
        <v>167812.338774423</v>
      </c>
      <c r="O5" s="5">
        <v>170794.65542828167</v>
      </c>
      <c r="P5" s="5">
        <v>170424.47030808925</v>
      </c>
      <c r="Q5" s="5">
        <v>166885.72283964229</v>
      </c>
      <c r="R5" s="5">
        <v>168572.41391944891</v>
      </c>
      <c r="S5" s="5">
        <v>166769.78285820523</v>
      </c>
      <c r="T5" s="5">
        <v>171350.58868594296</v>
      </c>
      <c r="U5" s="5">
        <v>173679.95293159413</v>
      </c>
      <c r="V5" s="5">
        <v>172433.55193545186</v>
      </c>
      <c r="W5" s="5">
        <v>167878.7602442184</v>
      </c>
      <c r="X5" s="19"/>
    </row>
    <row r="6" spans="1:24">
      <c r="A6" s="6" t="s">
        <v>77</v>
      </c>
      <c r="B6" s="6" t="s">
        <v>115</v>
      </c>
      <c r="C6" s="5">
        <v>237815.08179210461</v>
      </c>
      <c r="D6" s="5">
        <v>246250.94677968917</v>
      </c>
      <c r="E6" s="5">
        <v>236669.69959926026</v>
      </c>
      <c r="F6" s="5">
        <v>134451.30560623715</v>
      </c>
      <c r="G6" s="5">
        <v>137748.06173014219</v>
      </c>
      <c r="H6" s="5">
        <v>140090.37046596553</v>
      </c>
      <c r="I6" s="5">
        <v>141708.82033194558</v>
      </c>
      <c r="J6" s="5">
        <v>139723.85523071612</v>
      </c>
      <c r="K6" s="5">
        <v>141734.7400717712</v>
      </c>
      <c r="L6" s="5">
        <v>144368.93584524578</v>
      </c>
      <c r="M6" s="5">
        <v>147690.14355754881</v>
      </c>
      <c r="N6" s="5">
        <v>305270.83374148165</v>
      </c>
      <c r="O6" s="5">
        <v>275793.26696539589</v>
      </c>
      <c r="P6" s="5">
        <v>239313.53398890351</v>
      </c>
      <c r="Q6" s="5">
        <v>370004.41480528296</v>
      </c>
      <c r="R6" s="5">
        <v>405444.64253870182</v>
      </c>
      <c r="S6" s="5">
        <v>549329.99374933878</v>
      </c>
      <c r="T6" s="5">
        <v>426433.75372360513</v>
      </c>
      <c r="U6" s="5">
        <v>277312.29292447865</v>
      </c>
      <c r="V6" s="5">
        <v>396035.5034796031</v>
      </c>
      <c r="W6" s="5">
        <v>359108.32270141487</v>
      </c>
      <c r="X6" s="19"/>
    </row>
    <row r="7" spans="1:24">
      <c r="A7" s="6" t="s">
        <v>77</v>
      </c>
      <c r="B7" s="6" t="s">
        <v>116</v>
      </c>
      <c r="C7" s="5">
        <v>10454.794595094227</v>
      </c>
      <c r="D7" s="5">
        <v>8417.0058409932535</v>
      </c>
      <c r="E7" s="5">
        <v>13873.070305312582</v>
      </c>
      <c r="F7" s="5">
        <v>6152.1814519452973</v>
      </c>
      <c r="G7" s="5">
        <v>3366.4734857254989</v>
      </c>
      <c r="H7" s="5">
        <v>1001.0768843266405</v>
      </c>
      <c r="I7" s="5">
        <v>959.59573940745861</v>
      </c>
      <c r="J7" s="5">
        <v>3746.6094724097511</v>
      </c>
      <c r="K7" s="5">
        <v>4742.2940928802091</v>
      </c>
      <c r="L7" s="5">
        <v>4400.9366352512761</v>
      </c>
      <c r="M7" s="5">
        <v>9344.6333411772539</v>
      </c>
      <c r="N7" s="5">
        <v>37812.997139246494</v>
      </c>
      <c r="O7" s="5">
        <v>20307.452354998539</v>
      </c>
      <c r="P7" s="5">
        <v>27304.085185518314</v>
      </c>
      <c r="Q7" s="5">
        <v>56210.330814214321</v>
      </c>
      <c r="R7" s="5">
        <v>50942.176682752855</v>
      </c>
      <c r="S7" s="5">
        <v>311453.69054170622</v>
      </c>
      <c r="T7" s="5">
        <v>130985.07935284011</v>
      </c>
      <c r="U7" s="5">
        <v>42488.3317285253</v>
      </c>
      <c r="V7" s="5">
        <v>232408.82391808118</v>
      </c>
      <c r="W7" s="5">
        <v>117944.25398682912</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138</v>
      </c>
      <c r="B12" s="100"/>
      <c r="C12" s="17">
        <v>2473122.6394493473</v>
      </c>
      <c r="D12" s="17">
        <v>2453207.7664357834</v>
      </c>
      <c r="E12" s="17">
        <v>2579600.1800263473</v>
      </c>
      <c r="F12" s="17">
        <v>2386539.5072468165</v>
      </c>
      <c r="G12" s="17">
        <v>2312073.5191274099</v>
      </c>
      <c r="H12" s="17">
        <v>2235708.0827763705</v>
      </c>
      <c r="I12" s="17">
        <v>2450699.7826319113</v>
      </c>
      <c r="J12" s="17">
        <v>2258953.1928175176</v>
      </c>
      <c r="K12" s="17">
        <v>2189385.4829192534</v>
      </c>
      <c r="L12" s="17">
        <v>2337234.9003373045</v>
      </c>
      <c r="M12" s="17">
        <v>2297980.1227445765</v>
      </c>
      <c r="N12" s="17">
        <v>2080828.3706305171</v>
      </c>
      <c r="O12" s="17">
        <v>2082848.3159168151</v>
      </c>
      <c r="P12" s="17">
        <v>2065970.1364443304</v>
      </c>
      <c r="Q12" s="17">
        <v>1603181.5778417522</v>
      </c>
      <c r="R12" s="17">
        <v>1543452.1659796005</v>
      </c>
      <c r="S12" s="17">
        <v>1773634.9670005979</v>
      </c>
      <c r="T12" s="17">
        <v>1488437.5433955744</v>
      </c>
      <c r="U12" s="17">
        <v>1242641.4621751225</v>
      </c>
      <c r="V12" s="17">
        <v>1534953.3734165246</v>
      </c>
      <c r="W12" s="17">
        <v>1380220.3460438827</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984176.96827156551</v>
      </c>
      <c r="D15" s="5">
        <v>986060.32127942424</v>
      </c>
      <c r="E15" s="5">
        <v>1037217.7502571249</v>
      </c>
      <c r="F15" s="5">
        <v>961292.66417577257</v>
      </c>
      <c r="G15" s="5">
        <v>935751.78386034304</v>
      </c>
      <c r="H15" s="5">
        <v>901271.74483009591</v>
      </c>
      <c r="I15" s="5">
        <v>1123147.2634773699</v>
      </c>
      <c r="J15" s="5">
        <v>1044931.4861046458</v>
      </c>
      <c r="K15" s="5">
        <v>1004813.1546134322</v>
      </c>
      <c r="L15" s="5">
        <v>1129312.9411876558</v>
      </c>
      <c r="M15" s="5">
        <v>1122823.23846423</v>
      </c>
      <c r="N15" s="5">
        <v>725216.66135211987</v>
      </c>
      <c r="O15" s="5">
        <v>748320.37544165493</v>
      </c>
      <c r="P15" s="5">
        <v>756115.53073570563</v>
      </c>
      <c r="Q15" s="5">
        <v>277465.1751501062</v>
      </c>
      <c r="R15" s="5">
        <v>284138.44570557313</v>
      </c>
      <c r="S15" s="5">
        <v>275234.61555598263</v>
      </c>
      <c r="T15" s="5">
        <v>281139.08406354004</v>
      </c>
      <c r="U15" s="5">
        <v>272442.54578457563</v>
      </c>
      <c r="V15" s="5">
        <v>271389.15799481724</v>
      </c>
      <c r="W15" s="5">
        <v>268985.06256332353</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2238.7848305651873</v>
      </c>
      <c r="D17" s="5">
        <v>2370.9646649140559</v>
      </c>
      <c r="E17" s="5">
        <v>7237.1704283699764</v>
      </c>
      <c r="F17" s="5">
        <v>4479.9902503439507</v>
      </c>
      <c r="G17" s="5">
        <v>4729.1395176594469</v>
      </c>
      <c r="H17" s="5">
        <v>4971.988116488078</v>
      </c>
      <c r="I17" s="5">
        <v>5086.8129680751563</v>
      </c>
      <c r="J17" s="5">
        <v>5259.3713613829223</v>
      </c>
      <c r="K17" s="5">
        <v>5400.0532156881818</v>
      </c>
      <c r="L17" s="5">
        <v>5607.8925885461676</v>
      </c>
      <c r="M17" s="5">
        <v>5809.643920414399</v>
      </c>
      <c r="N17" s="5">
        <v>53040.149023793434</v>
      </c>
      <c r="O17" s="5">
        <v>54129.943514508755</v>
      </c>
      <c r="P17" s="5">
        <v>39261.608267169373</v>
      </c>
      <c r="Q17" s="5">
        <v>98156.725577574267</v>
      </c>
      <c r="R17" s="5">
        <v>101933.87260931735</v>
      </c>
      <c r="S17" s="5">
        <v>140689.86681469888</v>
      </c>
      <c r="T17" s="5">
        <v>110488.19759638497</v>
      </c>
      <c r="U17" s="5">
        <v>66920.437837614401</v>
      </c>
      <c r="V17" s="5">
        <v>121824.45565001885</v>
      </c>
      <c r="W17" s="5">
        <v>103621.37399751108</v>
      </c>
    </row>
    <row r="18" spans="1:23">
      <c r="A18" s="6" t="s">
        <v>128</v>
      </c>
      <c r="B18" s="6" t="s">
        <v>116</v>
      </c>
      <c r="C18" s="5">
        <v>1417.1326499966567</v>
      </c>
      <c r="D18" s="5">
        <v>109.96566454619361</v>
      </c>
      <c r="E18" s="5">
        <v>1882.2224677184204</v>
      </c>
      <c r="F18" s="5">
        <v>2875.3193843174904</v>
      </c>
      <c r="G18" s="5">
        <v>10.606671961149699</v>
      </c>
      <c r="H18" s="5">
        <v>0</v>
      </c>
      <c r="I18" s="5">
        <v>0</v>
      </c>
      <c r="J18" s="5">
        <v>82.1774498444844</v>
      </c>
      <c r="K18" s="5">
        <v>1066.5120316850246</v>
      </c>
      <c r="L18" s="5">
        <v>362.80445365094107</v>
      </c>
      <c r="M18" s="5">
        <v>2330.6101940215622</v>
      </c>
      <c r="N18" s="5">
        <v>11871.338825687291</v>
      </c>
      <c r="O18" s="5">
        <v>3230.4151198623831</v>
      </c>
      <c r="P18" s="5">
        <v>6032.216760422818</v>
      </c>
      <c r="Q18" s="5">
        <v>15744.236945307824</v>
      </c>
      <c r="R18" s="5">
        <v>16146.612036480357</v>
      </c>
      <c r="S18" s="5">
        <v>101765.05495375911</v>
      </c>
      <c r="T18" s="5">
        <v>26840.827061222553</v>
      </c>
      <c r="U18" s="5">
        <v>8577.4717063329281</v>
      </c>
      <c r="V18" s="5">
        <v>66192.19898368312</v>
      </c>
      <c r="W18" s="5">
        <v>21234.432351378029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987832.88575212739</v>
      </c>
      <c r="D23" s="17">
        <v>988541.25160888454</v>
      </c>
      <c r="E23" s="17">
        <v>1046337.1431532133</v>
      </c>
      <c r="F23" s="17">
        <v>968647.97381043399</v>
      </c>
      <c r="G23" s="17">
        <v>940491.53004996362</v>
      </c>
      <c r="H23" s="17">
        <v>906243.732946584</v>
      </c>
      <c r="I23" s="17">
        <v>1128234.076445445</v>
      </c>
      <c r="J23" s="17">
        <v>1050273.0349158733</v>
      </c>
      <c r="K23" s="17">
        <v>1011279.7198608054</v>
      </c>
      <c r="L23" s="17">
        <v>1135283.638229853</v>
      </c>
      <c r="M23" s="17">
        <v>1130963.492578666</v>
      </c>
      <c r="N23" s="17">
        <v>790128.14920160058</v>
      </c>
      <c r="O23" s="17">
        <v>805680.73407602613</v>
      </c>
      <c r="P23" s="17">
        <v>801409.35576329776</v>
      </c>
      <c r="Q23" s="17">
        <v>391366.13767298829</v>
      </c>
      <c r="R23" s="17">
        <v>402218.93035137083</v>
      </c>
      <c r="S23" s="17">
        <v>517689.53732444061</v>
      </c>
      <c r="T23" s="17">
        <v>418468.10872114758</v>
      </c>
      <c r="U23" s="17">
        <v>347940.45532852295</v>
      </c>
      <c r="V23" s="17">
        <v>459405.81262851926</v>
      </c>
      <c r="W23" s="17">
        <v>393840.86891221267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979779.37950859498</v>
      </c>
      <c r="D26" s="5">
        <v>937641.91914848855</v>
      </c>
      <c r="E26" s="5">
        <v>1018308.9232858361</v>
      </c>
      <c r="F26" s="5">
        <v>1007238.0633963493</v>
      </c>
      <c r="G26" s="5">
        <v>962589.79301281355</v>
      </c>
      <c r="H26" s="5">
        <v>936942.58716777316</v>
      </c>
      <c r="I26" s="5">
        <v>914933.25399201305</v>
      </c>
      <c r="J26" s="5">
        <v>821459.33769943716</v>
      </c>
      <c r="K26" s="5">
        <v>812922.25921899534</v>
      </c>
      <c r="L26" s="5">
        <v>840483.05334675417</v>
      </c>
      <c r="M26" s="5">
        <v>830244.20763402176</v>
      </c>
      <c r="N26" s="5">
        <v>844715.53962324595</v>
      </c>
      <c r="O26" s="5">
        <v>867632.56572648347</v>
      </c>
      <c r="P26" s="5">
        <v>872812.51622611377</v>
      </c>
      <c r="Q26" s="5">
        <v>732615.93423250644</v>
      </c>
      <c r="R26" s="5">
        <v>634354.48713312368</v>
      </c>
      <c r="S26" s="5">
        <v>470846.88429536507</v>
      </c>
      <c r="T26" s="5">
        <v>478529.03756964626</v>
      </c>
      <c r="U26" s="5">
        <v>476718.33880594885</v>
      </c>
      <c r="V26" s="5">
        <v>462686.33608857129</v>
      </c>
      <c r="W26" s="5">
        <v>466303.94654809678</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79796.972266611163</v>
      </c>
      <c r="D28" s="5">
        <v>80105.809368862479</v>
      </c>
      <c r="E28" s="5">
        <v>90807.804028825645</v>
      </c>
      <c r="F28" s="5">
        <v>88127.579677649104</v>
      </c>
      <c r="G28" s="5">
        <v>88532.923105628841</v>
      </c>
      <c r="H28" s="5">
        <v>88928.015913255047</v>
      </c>
      <c r="I28" s="5">
        <v>89336.302428335999</v>
      </c>
      <c r="J28" s="5">
        <v>85194.548612531129</v>
      </c>
      <c r="K28" s="5">
        <v>85307.853932930506</v>
      </c>
      <c r="L28" s="5">
        <v>85475.247992737233</v>
      </c>
      <c r="M28" s="5">
        <v>85859.543244819259</v>
      </c>
      <c r="N28" s="5">
        <v>101499.2778625404</v>
      </c>
      <c r="O28" s="5">
        <v>92100.639133953664</v>
      </c>
      <c r="P28" s="5">
        <v>89028.283922715171</v>
      </c>
      <c r="Q28" s="5">
        <v>146159.19548501843</v>
      </c>
      <c r="R28" s="5">
        <v>163048.74112788969</v>
      </c>
      <c r="S28" s="5">
        <v>241009.89854315412</v>
      </c>
      <c r="T28" s="5">
        <v>229238.59092512555</v>
      </c>
      <c r="U28" s="5">
        <v>170858.05820118808</v>
      </c>
      <c r="V28" s="5">
        <v>206169.93248493253</v>
      </c>
      <c r="W28" s="5">
        <v>201947.01954117883</v>
      </c>
    </row>
    <row r="29" spans="1:23">
      <c r="A29" s="6" t="s">
        <v>145</v>
      </c>
      <c r="B29" s="6" t="s">
        <v>116</v>
      </c>
      <c r="C29" s="5">
        <v>284.8684439604786</v>
      </c>
      <c r="D29" s="5">
        <v>66.997449200881306</v>
      </c>
      <c r="E29" s="5">
        <v>376.63361654303469</v>
      </c>
      <c r="F29" s="5">
        <v>1703.4777420141927</v>
      </c>
      <c r="G29" s="5">
        <v>253.94340067685172</v>
      </c>
      <c r="H29" s="5">
        <v>59.609124322294804</v>
      </c>
      <c r="I29" s="5">
        <v>15.098577557934579</v>
      </c>
      <c r="J29" s="5">
        <v>2081.6820785180967</v>
      </c>
      <c r="K29" s="5">
        <v>920.29075858769443</v>
      </c>
      <c r="L29" s="5">
        <v>1654.4372178286364</v>
      </c>
      <c r="M29" s="5">
        <v>270.38610818513837</v>
      </c>
      <c r="N29" s="5">
        <v>2654.1383360534746</v>
      </c>
      <c r="O29" s="5">
        <v>2245.840747536156</v>
      </c>
      <c r="P29" s="5">
        <v>3871.4415917787987</v>
      </c>
      <c r="Q29" s="5">
        <v>5109.9627439569831</v>
      </c>
      <c r="R29" s="5">
        <v>7691.1544520457255</v>
      </c>
      <c r="S29" s="5">
        <v>32744.977016151151</v>
      </c>
      <c r="T29" s="5">
        <v>32211.164666652239</v>
      </c>
      <c r="U29" s="5">
        <v>5487.7159439284169</v>
      </c>
      <c r="V29" s="5">
        <v>37519.69700518687</v>
      </c>
      <c r="W29" s="5">
        <v>16557.873265962906</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1059861.2202191667</v>
      </c>
      <c r="D34" s="17">
        <v>1017814.7259665518</v>
      </c>
      <c r="E34" s="17">
        <v>1109493.3609312049</v>
      </c>
      <c r="F34" s="17">
        <v>1097069.1208160126</v>
      </c>
      <c r="G34" s="17">
        <v>1051376.6595191192</v>
      </c>
      <c r="H34" s="17">
        <v>1025930.2122053505</v>
      </c>
      <c r="I34" s="17">
        <v>1004284.654997907</v>
      </c>
      <c r="J34" s="17">
        <v>908735.56839048641</v>
      </c>
      <c r="K34" s="17">
        <v>899150.4039105135</v>
      </c>
      <c r="L34" s="17">
        <v>927612.73855731997</v>
      </c>
      <c r="M34" s="17">
        <v>916374.1369870262</v>
      </c>
      <c r="N34" s="17">
        <v>948868.95582183986</v>
      </c>
      <c r="O34" s="17">
        <v>961979.04560797336</v>
      </c>
      <c r="P34" s="17">
        <v>965712.24174060766</v>
      </c>
      <c r="Q34" s="17">
        <v>883885.09246148181</v>
      </c>
      <c r="R34" s="17">
        <v>805094.38271305908</v>
      </c>
      <c r="S34" s="17">
        <v>744601.75985467038</v>
      </c>
      <c r="T34" s="17">
        <v>739978.79316142399</v>
      </c>
      <c r="U34" s="17">
        <v>653064.11295106541</v>
      </c>
      <c r="V34" s="17">
        <v>706375.96557869064</v>
      </c>
      <c r="W34" s="17">
        <v>684808.8393552386</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260896.41528198778</v>
      </c>
      <c r="D38" s="5">
        <v>274837.57338718884</v>
      </c>
      <c r="E38" s="5">
        <v>273530.73657881329</v>
      </c>
      <c r="F38" s="5">
        <v>277405.29261651268</v>
      </c>
      <c r="G38" s="5">
        <v>272617.40703838528</v>
      </c>
      <c r="H38" s="5">
        <v>256402.30342820912</v>
      </c>
      <c r="I38" s="5">
        <v>269950.8490911749</v>
      </c>
      <c r="J38" s="5">
        <v>249091.90431030851</v>
      </c>
      <c r="K38" s="5">
        <v>225173.03492217453</v>
      </c>
      <c r="L38" s="5">
        <v>218669.03332239779</v>
      </c>
      <c r="M38" s="5">
        <v>187877.89974759836</v>
      </c>
      <c r="N38" s="5">
        <v>167812.338774423</v>
      </c>
      <c r="O38" s="5">
        <v>170794.65542828167</v>
      </c>
      <c r="P38" s="5">
        <v>170424.47030808925</v>
      </c>
      <c r="Q38" s="5">
        <v>166885.72283964229</v>
      </c>
      <c r="R38" s="5">
        <v>168572.41391944891</v>
      </c>
      <c r="S38" s="5">
        <v>166769.78285820523</v>
      </c>
      <c r="T38" s="5">
        <v>171350.58868594296</v>
      </c>
      <c r="U38" s="5">
        <v>173679.95293159413</v>
      </c>
      <c r="V38" s="5">
        <v>172433.55193545186</v>
      </c>
      <c r="W38" s="5">
        <v>167878.7602442184</v>
      </c>
    </row>
    <row r="39" spans="1:23">
      <c r="A39" s="6" t="s">
        <v>146</v>
      </c>
      <c r="B39" s="6" t="s">
        <v>115</v>
      </c>
      <c r="C39" s="5">
        <v>3033.0380369142586</v>
      </c>
      <c r="D39" s="5">
        <v>1493.2419209770237</v>
      </c>
      <c r="E39" s="5">
        <v>1430.133776044441</v>
      </c>
      <c r="F39" s="5">
        <v>770.17531787308042</v>
      </c>
      <c r="G39" s="5">
        <v>1070.3934863665861</v>
      </c>
      <c r="H39" s="5">
        <v>491.9429048179594</v>
      </c>
      <c r="I39" s="5">
        <v>510.75524029189768</v>
      </c>
      <c r="J39" s="5">
        <v>870.060608272168</v>
      </c>
      <c r="K39" s="5">
        <v>1304.5250456987787</v>
      </c>
      <c r="L39" s="5">
        <v>1609.7621223940771</v>
      </c>
      <c r="M39" s="5">
        <v>2451.2734672525567</v>
      </c>
      <c r="N39" s="5">
        <v>7974.8940730142949</v>
      </c>
      <c r="O39" s="5">
        <v>5312.7207613294722</v>
      </c>
      <c r="P39" s="5">
        <v>8762.856343024916</v>
      </c>
      <c r="Q39" s="5">
        <v>11262.675540566373</v>
      </c>
      <c r="R39" s="5">
        <v>11030.785944609683</v>
      </c>
      <c r="S39" s="5">
        <v>96793.568978572264</v>
      </c>
      <c r="T39" s="5">
        <v>25160.684519417086</v>
      </c>
      <c r="U39" s="5">
        <v>0</v>
      </c>
      <c r="V39" s="5">
        <v>0</v>
      </c>
      <c r="W39" s="5">
        <v>0</v>
      </c>
    </row>
    <row r="40" spans="1:23">
      <c r="A40" s="6" t="s">
        <v>146</v>
      </c>
      <c r="B40" s="6" t="s">
        <v>116</v>
      </c>
      <c r="C40" s="5">
        <v>3254.5902893640082</v>
      </c>
      <c r="D40" s="5">
        <v>1727.7093836748263</v>
      </c>
      <c r="E40" s="5">
        <v>1151.3428698191594</v>
      </c>
      <c r="F40" s="5">
        <v>872.44060319271819</v>
      </c>
      <c r="G40" s="5">
        <v>1981.3107769695389</v>
      </c>
      <c r="H40" s="5">
        <v>475.20990230264175</v>
      </c>
      <c r="I40" s="5">
        <v>485.6851455537506</v>
      </c>
      <c r="J40" s="5">
        <v>944.84287358105598</v>
      </c>
      <c r="K40" s="5">
        <v>1721.2656544076544</v>
      </c>
      <c r="L40" s="5">
        <v>1308.2067991533893</v>
      </c>
      <c r="M40" s="5">
        <v>4367.6520493641037</v>
      </c>
      <c r="N40" s="5">
        <v>6365.6234661535991</v>
      </c>
      <c r="O40" s="5">
        <v>2026.8974138328715</v>
      </c>
      <c r="P40" s="5">
        <v>4871.6517429128953</v>
      </c>
      <c r="Q40" s="5">
        <v>9547.4082250549127</v>
      </c>
      <c r="R40" s="5">
        <v>8955.2582893294821</v>
      </c>
      <c r="S40" s="5">
        <v>95912.49781033225</v>
      </c>
      <c r="T40" s="5">
        <v>21746.690729822327</v>
      </c>
      <c r="U40" s="5">
        <v>4812.7944589239123</v>
      </c>
      <c r="V40" s="5">
        <v>57417.077712710008</v>
      </c>
      <c r="W40" s="5">
        <v>31410.421184442694</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267184.04360826605</v>
      </c>
      <c r="D45" s="17">
        <v>278058.52469184069</v>
      </c>
      <c r="E45" s="17">
        <v>276112.21322467685</v>
      </c>
      <c r="F45" s="17">
        <v>279047.90853757848</v>
      </c>
      <c r="G45" s="17">
        <v>275669.11130172142</v>
      </c>
      <c r="H45" s="17">
        <v>257369.45623532974</v>
      </c>
      <c r="I45" s="17">
        <v>270947.2894770205</v>
      </c>
      <c r="J45" s="17">
        <v>250906.80779216174</v>
      </c>
      <c r="K45" s="17">
        <v>228198.82562228094</v>
      </c>
      <c r="L45" s="17">
        <v>221587.00224394526</v>
      </c>
      <c r="M45" s="17">
        <v>194696.82526421503</v>
      </c>
      <c r="N45" s="17">
        <v>182152.85631359089</v>
      </c>
      <c r="O45" s="17">
        <v>178134.27360344399</v>
      </c>
      <c r="P45" s="17">
        <v>184058.97839402704</v>
      </c>
      <c r="Q45" s="17">
        <v>187695.80660526358</v>
      </c>
      <c r="R45" s="17">
        <v>188558.45815338806</v>
      </c>
      <c r="S45" s="17">
        <v>359475.84964710975</v>
      </c>
      <c r="T45" s="17">
        <v>218257.96393518237</v>
      </c>
      <c r="U45" s="17">
        <v>178492.74739051805</v>
      </c>
      <c r="V45" s="17">
        <v>229850.62964816188</v>
      </c>
      <c r="W45" s="17">
        <v>199289.1814286611</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152746.286658014</v>
      </c>
      <c r="D50" s="5">
        <v>162280.93082493558</v>
      </c>
      <c r="E50" s="5">
        <v>137194.59136602021</v>
      </c>
      <c r="F50" s="5">
        <v>41073.560360371026</v>
      </c>
      <c r="G50" s="5">
        <v>43415.605620487295</v>
      </c>
      <c r="H50" s="5">
        <v>45698.423531404456</v>
      </c>
      <c r="I50" s="5">
        <v>46774.949695242532</v>
      </c>
      <c r="J50" s="5">
        <v>48399.874648529891</v>
      </c>
      <c r="K50" s="5">
        <v>49722.307877453764</v>
      </c>
      <c r="L50" s="5">
        <v>51676.03314156831</v>
      </c>
      <c r="M50" s="5">
        <v>53569.682925062596</v>
      </c>
      <c r="N50" s="5">
        <v>142756.51278213348</v>
      </c>
      <c r="O50" s="5">
        <v>124249.96355560399</v>
      </c>
      <c r="P50" s="5">
        <v>102260.78545599406</v>
      </c>
      <c r="Q50" s="5">
        <v>114425.81820212393</v>
      </c>
      <c r="R50" s="5">
        <v>129431.2428568851</v>
      </c>
      <c r="S50" s="5">
        <v>70836.659412913563</v>
      </c>
      <c r="T50" s="5">
        <v>61546.280682677585</v>
      </c>
      <c r="U50" s="5">
        <v>39533.796885676151</v>
      </c>
      <c r="V50" s="5">
        <v>68041.115344651698</v>
      </c>
      <c r="W50" s="5">
        <v>53539.92916272502</v>
      </c>
    </row>
    <row r="51" spans="1:23">
      <c r="A51" s="6" t="s">
        <v>147</v>
      </c>
      <c r="B51" s="6" t="s">
        <v>116</v>
      </c>
      <c r="C51" s="5">
        <v>5498.2032117730851</v>
      </c>
      <c r="D51" s="5">
        <v>6512.3333435713521</v>
      </c>
      <c r="E51" s="5">
        <v>10462.87135123197</v>
      </c>
      <c r="F51" s="5">
        <v>700.94372242089605</v>
      </c>
      <c r="G51" s="5">
        <v>1120.6126361179577</v>
      </c>
      <c r="H51" s="5">
        <v>466.25785770170398</v>
      </c>
      <c r="I51" s="5">
        <v>458.81201629577333</v>
      </c>
      <c r="J51" s="5">
        <v>637.90707046611476</v>
      </c>
      <c r="K51" s="5">
        <v>1034.2256481998352</v>
      </c>
      <c r="L51" s="5">
        <v>1075.4881646183101</v>
      </c>
      <c r="M51" s="5">
        <v>2375.9849896064507</v>
      </c>
      <c r="N51" s="5">
        <v>16921.896511352134</v>
      </c>
      <c r="O51" s="5">
        <v>12804.299073767133</v>
      </c>
      <c r="P51" s="5">
        <v>12528.775090403797</v>
      </c>
      <c r="Q51" s="5">
        <v>25808.722899894594</v>
      </c>
      <c r="R51" s="5">
        <v>18149.151904897299</v>
      </c>
      <c r="S51" s="5">
        <v>81031.160761463703</v>
      </c>
      <c r="T51" s="5">
        <v>50186.396895142963</v>
      </c>
      <c r="U51" s="5">
        <v>23610.349619340057</v>
      </c>
      <c r="V51" s="5">
        <v>71279.850216501145</v>
      </c>
      <c r="W51" s="5">
        <v>48741.527185045488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158244.48986978707</v>
      </c>
      <c r="D56" s="17">
        <v>168793.26416850692</v>
      </c>
      <c r="E56" s="17">
        <v>147657.46271725217</v>
      </c>
      <c r="F56" s="17">
        <v>41774.504082791922</v>
      </c>
      <c r="G56" s="17">
        <v>44536.218256605251</v>
      </c>
      <c r="H56" s="17">
        <v>46164.681389106161</v>
      </c>
      <c r="I56" s="17">
        <v>47233.761711538304</v>
      </c>
      <c r="J56" s="17">
        <v>49037.781718996004</v>
      </c>
      <c r="K56" s="17">
        <v>50756.533525653598</v>
      </c>
      <c r="L56" s="17">
        <v>52751.521306186623</v>
      </c>
      <c r="M56" s="17">
        <v>55945.667914669044</v>
      </c>
      <c r="N56" s="17">
        <v>159678.4092934856</v>
      </c>
      <c r="O56" s="17">
        <v>137054.26262937111</v>
      </c>
      <c r="P56" s="17">
        <v>114789.56054639786</v>
      </c>
      <c r="Q56" s="17">
        <v>140234.54110201853</v>
      </c>
      <c r="R56" s="17">
        <v>147580.3947617824</v>
      </c>
      <c r="S56" s="17">
        <v>151867.82017437727</v>
      </c>
      <c r="T56" s="17">
        <v>111732.67757782055</v>
      </c>
      <c r="U56" s="17">
        <v>63144.146505016208</v>
      </c>
      <c r="V56" s="17">
        <v>139320.96556115284</v>
      </c>
      <c r="W56" s="17">
        <v>102281.45634777051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36031.84321456925</v>
      </c>
      <c r="G7" s="5">
        <v>36031.84321456925</v>
      </c>
      <c r="H7" s="5">
        <v>36031.84321456925</v>
      </c>
      <c r="I7" s="5">
        <v>36031.843214570064</v>
      </c>
      <c r="J7" s="5">
        <v>67461.251680136746</v>
      </c>
      <c r="K7" s="5">
        <v>211127.55831398885</v>
      </c>
      <c r="L7" s="5">
        <v>211127.55831398885</v>
      </c>
      <c r="M7" s="5">
        <v>211127.55831398975</v>
      </c>
      <c r="N7" s="5">
        <v>476485.77369857824</v>
      </c>
      <c r="O7" s="5">
        <v>476485.77369857824</v>
      </c>
      <c r="P7" s="5">
        <v>501147.81312593131</v>
      </c>
      <c r="Q7" s="5">
        <v>611773.16719476425</v>
      </c>
      <c r="R7" s="5">
        <v>737868.0419097041</v>
      </c>
      <c r="S7" s="5">
        <v>842521.50441250089</v>
      </c>
      <c r="T7" s="5">
        <v>903277.96492226189</v>
      </c>
      <c r="U7" s="5">
        <v>920752.68229297537</v>
      </c>
      <c r="V7" s="5">
        <v>920752.68229313847</v>
      </c>
      <c r="W7" s="5">
        <v>1001447.5072576007</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10138.753676538196</v>
      </c>
      <c r="H9" s="5">
        <v>10138.753676538196</v>
      </c>
      <c r="I9" s="5">
        <v>10138.753676538427</v>
      </c>
      <c r="J9" s="5">
        <v>10138.753676538196</v>
      </c>
      <c r="K9" s="5">
        <v>10138.753676538196</v>
      </c>
      <c r="L9" s="5">
        <v>25921.768209925107</v>
      </c>
      <c r="M9" s="5">
        <v>78886.430753739434</v>
      </c>
      <c r="N9" s="5">
        <v>157858.9400686461</v>
      </c>
      <c r="O9" s="5">
        <v>196683.70688971088</v>
      </c>
      <c r="P9" s="5">
        <v>295797.80338721315</v>
      </c>
      <c r="Q9" s="5">
        <v>550495.65531406191</v>
      </c>
      <c r="R9" s="5">
        <v>613439.46879662084</v>
      </c>
      <c r="S9" s="5">
        <v>769405.35008112015</v>
      </c>
      <c r="T9" s="5">
        <v>802197.20974601782</v>
      </c>
      <c r="U9" s="5">
        <v>905767.58713520574</v>
      </c>
      <c r="V9" s="5">
        <v>889984.57260193489</v>
      </c>
      <c r="W9" s="5">
        <v>873640.57386358641</v>
      </c>
      <c r="X9" s="19"/>
    </row>
    <row r="10" spans="1:24">
      <c r="A10" s="6" t="s">
        <v>77</v>
      </c>
      <c r="B10" s="6" t="s">
        <v>120</v>
      </c>
      <c r="C10" s="5">
        <v>0</v>
      </c>
      <c r="D10" s="5">
        <v>156032.43544170287</v>
      </c>
      <c r="E10" s="5">
        <v>172177.60191655264</v>
      </c>
      <c r="F10" s="5">
        <v>189439.57245325737</v>
      </c>
      <c r="G10" s="5">
        <v>287783.95437410218</v>
      </c>
      <c r="H10" s="5">
        <v>409755.9123120383</v>
      </c>
      <c r="I10" s="5">
        <v>496452.80225030513</v>
      </c>
      <c r="J10" s="5">
        <v>769071.74231748073</v>
      </c>
      <c r="K10" s="5">
        <v>885912.14504059975</v>
      </c>
      <c r="L10" s="5">
        <v>886329.65216559428</v>
      </c>
      <c r="M10" s="5">
        <v>886329.65216562408</v>
      </c>
      <c r="N10" s="5">
        <v>985420.03810349363</v>
      </c>
      <c r="O10" s="5">
        <v>985420.03810349363</v>
      </c>
      <c r="P10" s="5">
        <v>985420.03810349363</v>
      </c>
      <c r="Q10" s="5">
        <v>1717287.2244595359</v>
      </c>
      <c r="R10" s="5">
        <v>1742441.1414658625</v>
      </c>
      <c r="S10" s="5">
        <v>1845120.9539344574</v>
      </c>
      <c r="T10" s="5">
        <v>1845120.9539344574</v>
      </c>
      <c r="U10" s="5">
        <v>1856545.083528351</v>
      </c>
      <c r="V10" s="5">
        <v>1856545.0835282723</v>
      </c>
      <c r="W10" s="5">
        <v>1856545.0835294793</v>
      </c>
      <c r="X10" s="19"/>
    </row>
    <row r="11" spans="1:24">
      <c r="A11" s="6" t="s">
        <v>77</v>
      </c>
      <c r="B11" s="6" t="s">
        <v>121</v>
      </c>
      <c r="C11" s="5">
        <v>0</v>
      </c>
      <c r="D11" s="5">
        <v>72661.457934330407</v>
      </c>
      <c r="E11" s="5">
        <v>72661.457934338512</v>
      </c>
      <c r="F11" s="5">
        <v>81406.019773521926</v>
      </c>
      <c r="G11" s="5">
        <v>94351.600304871507</v>
      </c>
      <c r="H11" s="5">
        <v>146218.60173882454</v>
      </c>
      <c r="I11" s="5">
        <v>278009.40295277152</v>
      </c>
      <c r="J11" s="5">
        <v>283390.73956623778</v>
      </c>
      <c r="K11" s="5">
        <v>331802.57697779464</v>
      </c>
      <c r="L11" s="5">
        <v>334967.06402817118</v>
      </c>
      <c r="M11" s="5">
        <v>366089.08499149786</v>
      </c>
      <c r="N11" s="5">
        <v>418159.15424493788</v>
      </c>
      <c r="O11" s="5">
        <v>528917.76169161126</v>
      </c>
      <c r="P11" s="5">
        <v>528917.76169161126</v>
      </c>
      <c r="Q11" s="5">
        <v>528917.7616915697</v>
      </c>
      <c r="R11" s="5">
        <v>528917.76169161126</v>
      </c>
      <c r="S11" s="5">
        <v>528917.76169161126</v>
      </c>
      <c r="T11" s="5">
        <v>528917.76169161126</v>
      </c>
      <c r="U11" s="5">
        <v>528917.7616915697</v>
      </c>
      <c r="V11" s="5">
        <v>528917.76169161126</v>
      </c>
      <c r="W11" s="5">
        <v>528917.76169161126</v>
      </c>
      <c r="X11" s="19"/>
    </row>
    <row r="12" spans="1:24">
      <c r="A12" s="100" t="s">
        <v>138</v>
      </c>
      <c r="B12" s="100"/>
      <c r="C12" s="17">
        <v>0</v>
      </c>
      <c r="D12" s="17">
        <v>233471.19700252498</v>
      </c>
      <c r="E12" s="17">
        <v>249616.36347738325</v>
      </c>
      <c r="F12" s="17">
        <v>311654.73906784027</v>
      </c>
      <c r="G12" s="17">
        <v>428306.15157008113</v>
      </c>
      <c r="H12" s="17">
        <v>602145.11094197026</v>
      </c>
      <c r="I12" s="17">
        <v>820632.80209418514</v>
      </c>
      <c r="J12" s="17">
        <v>1130062.4872403934</v>
      </c>
      <c r="K12" s="17">
        <v>1438981.0340089216</v>
      </c>
      <c r="L12" s="17">
        <v>1458346.0427176794</v>
      </c>
      <c r="M12" s="17">
        <v>1542432.7262248513</v>
      </c>
      <c r="N12" s="17">
        <v>2037923.9061156558</v>
      </c>
      <c r="O12" s="17">
        <v>2187507.2803833941</v>
      </c>
      <c r="P12" s="17">
        <v>2311283.4163082493</v>
      </c>
      <c r="Q12" s="17">
        <v>3408473.8086599321</v>
      </c>
      <c r="R12" s="17">
        <v>3622666.4138637986</v>
      </c>
      <c r="S12" s="17">
        <v>3985965.5701196897</v>
      </c>
      <c r="T12" s="17">
        <v>4079513.8902943484</v>
      </c>
      <c r="U12" s="17">
        <v>4211983.1146481019</v>
      </c>
      <c r="V12" s="17">
        <v>4196200.1001149565</v>
      </c>
      <c r="W12" s="17">
        <v>4260550.9263422778</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31429.408465567492</v>
      </c>
      <c r="K18" s="5">
        <v>175095.71509941958</v>
      </c>
      <c r="L18" s="5">
        <v>175095.71509941958</v>
      </c>
      <c r="M18" s="5">
        <v>175095.71509941967</v>
      </c>
      <c r="N18" s="5">
        <v>440453.93048400898</v>
      </c>
      <c r="O18" s="5">
        <v>440453.93048400898</v>
      </c>
      <c r="P18" s="5">
        <v>465115.96991136204</v>
      </c>
      <c r="Q18" s="5">
        <v>575741.32398019417</v>
      </c>
      <c r="R18" s="5">
        <v>700629.96611266606</v>
      </c>
      <c r="S18" s="5">
        <v>700629.96611266606</v>
      </c>
      <c r="T18" s="5">
        <v>733853.40003102703</v>
      </c>
      <c r="U18" s="5">
        <v>751328.11740173178</v>
      </c>
      <c r="V18" s="5">
        <v>751328.11740190373</v>
      </c>
      <c r="W18" s="5">
        <v>832022.94236636593</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1246.3181227795039</v>
      </c>
      <c r="N20" s="5">
        <v>4018.9027077446299</v>
      </c>
      <c r="O20" s="5">
        <v>22445.537833505201</v>
      </c>
      <c r="P20" s="5">
        <v>41514.086748707305</v>
      </c>
      <c r="Q20" s="5">
        <v>41514.086748702583</v>
      </c>
      <c r="R20" s="5">
        <v>41514.086748707305</v>
      </c>
      <c r="S20" s="5">
        <v>41514.086748707305</v>
      </c>
      <c r="T20" s="5">
        <v>41514.086748707305</v>
      </c>
      <c r="U20" s="5">
        <v>41514.086748702583</v>
      </c>
      <c r="V20" s="5">
        <v>41514.086748707305</v>
      </c>
      <c r="W20" s="5">
        <v>40267.768625927551</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125093.55948960551</v>
      </c>
      <c r="O21" s="5">
        <v>125093.55948960551</v>
      </c>
      <c r="P21" s="5">
        <v>125093.55948960551</v>
      </c>
      <c r="Q21" s="5">
        <v>818623.25018671807</v>
      </c>
      <c r="R21" s="5">
        <v>818623.25018668326</v>
      </c>
      <c r="S21" s="5">
        <v>818623.25018668326</v>
      </c>
      <c r="T21" s="5">
        <v>818623.25018668326</v>
      </c>
      <c r="U21" s="5">
        <v>818623.25018671807</v>
      </c>
      <c r="V21" s="5">
        <v>818623.25018668326</v>
      </c>
      <c r="W21" s="5">
        <v>818623.25018668326</v>
      </c>
    </row>
    <row r="22" spans="1:23">
      <c r="A22" s="6" t="s">
        <v>128</v>
      </c>
      <c r="B22" s="6" t="s">
        <v>121</v>
      </c>
      <c r="C22" s="5">
        <v>0</v>
      </c>
      <c r="D22" s="5">
        <v>35435.799368067892</v>
      </c>
      <c r="E22" s="5">
        <v>35435.799368069027</v>
      </c>
      <c r="F22" s="5">
        <v>35435.799368067892</v>
      </c>
      <c r="G22" s="5">
        <v>35435.799368067892</v>
      </c>
      <c r="H22" s="5">
        <v>42264.371758776288</v>
      </c>
      <c r="I22" s="5">
        <v>55541.080883742921</v>
      </c>
      <c r="J22" s="5">
        <v>56388.431486511719</v>
      </c>
      <c r="K22" s="5">
        <v>56388.431486511719</v>
      </c>
      <c r="L22" s="5">
        <v>56388.431486511719</v>
      </c>
      <c r="M22" s="5">
        <v>56388.431486503767</v>
      </c>
      <c r="N22" s="5">
        <v>56388.431486511719</v>
      </c>
      <c r="O22" s="5">
        <v>56388.431486511719</v>
      </c>
      <c r="P22" s="5">
        <v>56388.431486511719</v>
      </c>
      <c r="Q22" s="5">
        <v>56388.431486503767</v>
      </c>
      <c r="R22" s="5">
        <v>56388.431486511719</v>
      </c>
      <c r="S22" s="5">
        <v>56388.431486511719</v>
      </c>
      <c r="T22" s="5">
        <v>56388.431486511719</v>
      </c>
      <c r="U22" s="5">
        <v>56388.431486503767</v>
      </c>
      <c r="V22" s="5">
        <v>56388.431486511719</v>
      </c>
      <c r="W22" s="5">
        <v>56388.431486511719</v>
      </c>
    </row>
    <row r="23" spans="1:23">
      <c r="A23" s="100" t="s">
        <v>138</v>
      </c>
      <c r="B23" s="100"/>
      <c r="C23" s="17">
        <v>0</v>
      </c>
      <c r="D23" s="17">
        <v>67895.380417667111</v>
      </c>
      <c r="E23" s="17">
        <v>67895.380417676977</v>
      </c>
      <c r="F23" s="17">
        <v>67895.380417667111</v>
      </c>
      <c r="G23" s="17">
        <v>67895.380417667111</v>
      </c>
      <c r="H23" s="17">
        <v>74723.952808375514</v>
      </c>
      <c r="I23" s="17">
        <v>88000.661933350872</v>
      </c>
      <c r="J23" s="17">
        <v>120277.42100167843</v>
      </c>
      <c r="K23" s="17">
        <v>264078.82479403715</v>
      </c>
      <c r="L23" s="17">
        <v>264078.82479403715</v>
      </c>
      <c r="M23" s="17">
        <v>265325.14291680715</v>
      </c>
      <c r="N23" s="17">
        <v>625954.8241678708</v>
      </c>
      <c r="O23" s="17">
        <v>644381.45929363137</v>
      </c>
      <c r="P23" s="17">
        <v>688112.04763618659</v>
      </c>
      <c r="Q23" s="17">
        <v>1492267.0924021185</v>
      </c>
      <c r="R23" s="17">
        <v>1617155.7345345682</v>
      </c>
      <c r="S23" s="17">
        <v>1617155.7345345682</v>
      </c>
      <c r="T23" s="17">
        <v>1650379.1684529292</v>
      </c>
      <c r="U23" s="17">
        <v>1667853.8858236561</v>
      </c>
      <c r="V23" s="17">
        <v>1667853.8858238058</v>
      </c>
      <c r="W23" s="17">
        <v>1747302.3926654882</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47833.972750019071</v>
      </c>
      <c r="T29" s="5">
        <v>75366.999341418996</v>
      </c>
      <c r="U29" s="5">
        <v>75366.999341425835</v>
      </c>
      <c r="V29" s="5">
        <v>75366.999341418996</v>
      </c>
      <c r="W29" s="5">
        <v>75366.999341418996</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20398.131695304226</v>
      </c>
      <c r="P31" s="5">
        <v>78651.628696883403</v>
      </c>
      <c r="Q31" s="5">
        <v>221900.31091050996</v>
      </c>
      <c r="R31" s="5">
        <v>284844.12439307594</v>
      </c>
      <c r="S31" s="5">
        <v>398178.13327199384</v>
      </c>
      <c r="T31" s="5">
        <v>398178.13327199384</v>
      </c>
      <c r="U31" s="5">
        <v>398178.13327196863</v>
      </c>
      <c r="V31" s="5">
        <v>398178.13327199384</v>
      </c>
      <c r="W31" s="5">
        <v>400645.48412182875</v>
      </c>
    </row>
    <row r="32" spans="1:23">
      <c r="A32" s="6" t="s">
        <v>145</v>
      </c>
      <c r="B32" s="6" t="s">
        <v>120</v>
      </c>
      <c r="C32" s="5">
        <v>0</v>
      </c>
      <c r="D32" s="5">
        <v>71581.516017196816</v>
      </c>
      <c r="E32" s="5">
        <v>71581.516017198737</v>
      </c>
      <c r="F32" s="5">
        <v>71581.516017196816</v>
      </c>
      <c r="G32" s="5">
        <v>120874.83139308394</v>
      </c>
      <c r="H32" s="5">
        <v>155834.44462891293</v>
      </c>
      <c r="I32" s="5">
        <v>162082.49049765908</v>
      </c>
      <c r="J32" s="5">
        <v>344499.48332692537</v>
      </c>
      <c r="K32" s="5">
        <v>377651.81068959669</v>
      </c>
      <c r="L32" s="5">
        <v>377651.81068959669</v>
      </c>
      <c r="M32" s="5">
        <v>377651.81068961584</v>
      </c>
      <c r="N32" s="5">
        <v>377651.81068959669</v>
      </c>
      <c r="O32" s="5">
        <v>377651.81068959669</v>
      </c>
      <c r="P32" s="5">
        <v>377651.81068959669</v>
      </c>
      <c r="Q32" s="5">
        <v>415989.30634978838</v>
      </c>
      <c r="R32" s="5">
        <v>441143.22335616028</v>
      </c>
      <c r="S32" s="5">
        <v>441143.22335616028</v>
      </c>
      <c r="T32" s="5">
        <v>441143.22335616028</v>
      </c>
      <c r="U32" s="5">
        <v>441143.22335619153</v>
      </c>
      <c r="V32" s="5">
        <v>441143.22335616028</v>
      </c>
      <c r="W32" s="5">
        <v>441143.22335616028</v>
      </c>
    </row>
    <row r="33" spans="1:23">
      <c r="A33" s="6" t="s">
        <v>145</v>
      </c>
      <c r="B33" s="6" t="s">
        <v>121</v>
      </c>
      <c r="C33" s="5">
        <v>0</v>
      </c>
      <c r="D33" s="5">
        <v>37225.658566262522</v>
      </c>
      <c r="E33" s="5">
        <v>37225.658566269485</v>
      </c>
      <c r="F33" s="5">
        <v>37225.658566262522</v>
      </c>
      <c r="G33" s="5">
        <v>37225.658566262522</v>
      </c>
      <c r="H33" s="5">
        <v>69655.994327233624</v>
      </c>
      <c r="I33" s="5">
        <v>163794.48225992301</v>
      </c>
      <c r="J33" s="5">
        <v>168328.46827061349</v>
      </c>
      <c r="K33" s="5">
        <v>216740.30568217026</v>
      </c>
      <c r="L33" s="5">
        <v>216740.30568217026</v>
      </c>
      <c r="M33" s="5">
        <v>216740.30568215536</v>
      </c>
      <c r="N33" s="5">
        <v>216740.30568217026</v>
      </c>
      <c r="O33" s="5">
        <v>216740.30568217026</v>
      </c>
      <c r="P33" s="5">
        <v>216740.30568217026</v>
      </c>
      <c r="Q33" s="5">
        <v>216740.30568215536</v>
      </c>
      <c r="R33" s="5">
        <v>216740.30568217026</v>
      </c>
      <c r="S33" s="5">
        <v>216740.30568217026</v>
      </c>
      <c r="T33" s="5">
        <v>216740.30568217026</v>
      </c>
      <c r="U33" s="5">
        <v>216740.30568215536</v>
      </c>
      <c r="V33" s="5">
        <v>216740.30568217026</v>
      </c>
      <c r="W33" s="5">
        <v>216740.30568217026</v>
      </c>
    </row>
    <row r="34" spans="1:23">
      <c r="A34" s="100" t="s">
        <v>138</v>
      </c>
      <c r="B34" s="100"/>
      <c r="C34" s="17">
        <v>0</v>
      </c>
      <c r="D34" s="17">
        <v>113584.47820995105</v>
      </c>
      <c r="E34" s="17">
        <v>113584.47820996032</v>
      </c>
      <c r="F34" s="17">
        <v>113584.47820995105</v>
      </c>
      <c r="G34" s="17">
        <v>162877.79358583817</v>
      </c>
      <c r="H34" s="17">
        <v>230267.74258263828</v>
      </c>
      <c r="I34" s="17">
        <v>330654.27638407418</v>
      </c>
      <c r="J34" s="17">
        <v>517605.25522403058</v>
      </c>
      <c r="K34" s="17">
        <v>599169.4199982587</v>
      </c>
      <c r="L34" s="17">
        <v>599169.4199982587</v>
      </c>
      <c r="M34" s="17">
        <v>599169.41999826324</v>
      </c>
      <c r="N34" s="17">
        <v>594392.1163717669</v>
      </c>
      <c r="O34" s="17">
        <v>614790.2480670712</v>
      </c>
      <c r="P34" s="17">
        <v>673043.74506865034</v>
      </c>
      <c r="Q34" s="17">
        <v>854629.92294245376</v>
      </c>
      <c r="R34" s="17">
        <v>942727.65343140648</v>
      </c>
      <c r="S34" s="17">
        <v>1103895.6350603434</v>
      </c>
      <c r="T34" s="17">
        <v>1131428.6616517433</v>
      </c>
      <c r="U34" s="17">
        <v>1131428.6616517412</v>
      </c>
      <c r="V34" s="17">
        <v>1131428.6616517433</v>
      </c>
      <c r="W34" s="17">
        <v>1133896.0125015783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5278.2529870130593</v>
      </c>
      <c r="H42" s="5">
        <v>5278.2529870130593</v>
      </c>
      <c r="I42" s="5">
        <v>5278.2529870129056</v>
      </c>
      <c r="J42" s="5">
        <v>5278.2529870130593</v>
      </c>
      <c r="K42" s="5">
        <v>5278.2529870130593</v>
      </c>
      <c r="L42" s="5">
        <v>5278.2529870130593</v>
      </c>
      <c r="M42" s="5">
        <v>39431.56594264468</v>
      </c>
      <c r="N42" s="5">
        <v>120408.79429908541</v>
      </c>
      <c r="O42" s="5">
        <v>120408.79429908541</v>
      </c>
      <c r="P42" s="5">
        <v>142200.84487980642</v>
      </c>
      <c r="Q42" s="5">
        <v>143089.94259907203</v>
      </c>
      <c r="R42" s="5">
        <v>143089.94259908216</v>
      </c>
      <c r="S42" s="5">
        <v>167932.19863622769</v>
      </c>
      <c r="T42" s="5">
        <v>200724.05830112545</v>
      </c>
      <c r="U42" s="5">
        <v>304294.43569034321</v>
      </c>
      <c r="V42" s="5">
        <v>304294.43569042382</v>
      </c>
      <c r="W42" s="5">
        <v>304294.43569042382</v>
      </c>
    </row>
    <row r="43" spans="1:23">
      <c r="A43" s="6" t="s">
        <v>146</v>
      </c>
      <c r="B43" s="6" t="s">
        <v>120</v>
      </c>
      <c r="C43" s="5">
        <v>0</v>
      </c>
      <c r="D43" s="5">
        <v>51991.338374906838</v>
      </c>
      <c r="E43" s="5">
        <v>51991.338374907667</v>
      </c>
      <c r="F43" s="5">
        <v>51991.338374906838</v>
      </c>
      <c r="G43" s="5">
        <v>82701.001007185172</v>
      </c>
      <c r="H43" s="5">
        <v>149981.7831714302</v>
      </c>
      <c r="I43" s="5">
        <v>217436.86994384526</v>
      </c>
      <c r="J43" s="5">
        <v>282326.13659342745</v>
      </c>
      <c r="K43" s="5">
        <v>347199.58492358349</v>
      </c>
      <c r="L43" s="5">
        <v>347199.58492358349</v>
      </c>
      <c r="M43" s="5">
        <v>347199.58492357796</v>
      </c>
      <c r="N43" s="5">
        <v>347199.58492358349</v>
      </c>
      <c r="O43" s="5">
        <v>347199.58492358349</v>
      </c>
      <c r="P43" s="5">
        <v>347199.58492358349</v>
      </c>
      <c r="Q43" s="5">
        <v>347199.58492357796</v>
      </c>
      <c r="R43" s="5">
        <v>347199.58492358349</v>
      </c>
      <c r="S43" s="5">
        <v>449879.39739217825</v>
      </c>
      <c r="T43" s="5">
        <v>449879.39739217825</v>
      </c>
      <c r="U43" s="5">
        <v>461303.52698599035</v>
      </c>
      <c r="V43" s="5">
        <v>461303.52698599343</v>
      </c>
      <c r="W43" s="5">
        <v>461303.52698599343</v>
      </c>
    </row>
    <row r="44" spans="1:23">
      <c r="A44" s="6" t="s">
        <v>146</v>
      </c>
      <c r="B44" s="6" t="s">
        <v>121</v>
      </c>
      <c r="C44" s="5">
        <v>0</v>
      </c>
      <c r="D44" s="5">
        <v>0</v>
      </c>
      <c r="E44" s="5">
        <v>0</v>
      </c>
      <c r="F44" s="5">
        <v>8744.561839191525</v>
      </c>
      <c r="G44" s="5">
        <v>21690.1423705411</v>
      </c>
      <c r="H44" s="5">
        <v>34298.235652814634</v>
      </c>
      <c r="I44" s="5">
        <v>46594.8022436213</v>
      </c>
      <c r="J44" s="5">
        <v>46594.802243628401</v>
      </c>
      <c r="K44" s="5">
        <v>46594.802243628401</v>
      </c>
      <c r="L44" s="5">
        <v>46594.802243628401</v>
      </c>
      <c r="M44" s="5">
        <v>46594.8022436213</v>
      </c>
      <c r="N44" s="5">
        <v>46594.802243628401</v>
      </c>
      <c r="O44" s="5">
        <v>157353.40969030184</v>
      </c>
      <c r="P44" s="5">
        <v>157353.40969030184</v>
      </c>
      <c r="Q44" s="5">
        <v>157353.40969027681</v>
      </c>
      <c r="R44" s="5">
        <v>157353.40969030184</v>
      </c>
      <c r="S44" s="5">
        <v>157353.40969030184</v>
      </c>
      <c r="T44" s="5">
        <v>157353.40969030184</v>
      </c>
      <c r="U44" s="5">
        <v>157353.40969027681</v>
      </c>
      <c r="V44" s="5">
        <v>157353.40969030184</v>
      </c>
      <c r="W44" s="5">
        <v>157353.40969030184</v>
      </c>
    </row>
    <row r="45" spans="1:23">
      <c r="A45" s="100" t="s">
        <v>138</v>
      </c>
      <c r="B45" s="100"/>
      <c r="C45" s="17">
        <v>0</v>
      </c>
      <c r="D45" s="17">
        <v>51991.338374906838</v>
      </c>
      <c r="E45" s="17">
        <v>51991.338374907667</v>
      </c>
      <c r="F45" s="17">
        <v>60735.900214098365</v>
      </c>
      <c r="G45" s="17">
        <v>109669.39636473932</v>
      </c>
      <c r="H45" s="17">
        <v>189558.27181125787</v>
      </c>
      <c r="I45" s="17">
        <v>269309.92517447949</v>
      </c>
      <c r="J45" s="17">
        <v>334199.19182406896</v>
      </c>
      <c r="K45" s="17">
        <v>399072.640154225</v>
      </c>
      <c r="L45" s="17">
        <v>399072.640154225</v>
      </c>
      <c r="M45" s="17">
        <v>433225.95310984395</v>
      </c>
      <c r="N45" s="17">
        <v>514203.1814662973</v>
      </c>
      <c r="O45" s="17">
        <v>624961.78891297069</v>
      </c>
      <c r="P45" s="17">
        <v>646753.8394936918</v>
      </c>
      <c r="Q45" s="17">
        <v>647642.9372129268</v>
      </c>
      <c r="R45" s="17">
        <v>647642.93721296755</v>
      </c>
      <c r="S45" s="17">
        <v>775165.00571870781</v>
      </c>
      <c r="T45" s="17">
        <v>807956.86538360559</v>
      </c>
      <c r="U45" s="17">
        <v>922951.37236661033</v>
      </c>
      <c r="V45" s="17">
        <v>922951.37236671918</v>
      </c>
      <c r="W45" s="17">
        <v>922951.37236671918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36031.84321456925</v>
      </c>
      <c r="G51" s="5">
        <v>36031.84321456925</v>
      </c>
      <c r="H51" s="5">
        <v>36031.84321456925</v>
      </c>
      <c r="I51" s="5">
        <v>36031.843214570064</v>
      </c>
      <c r="J51" s="5">
        <v>36031.84321456925</v>
      </c>
      <c r="K51" s="5">
        <v>36031.84321456925</v>
      </c>
      <c r="L51" s="5">
        <v>36031.84321456925</v>
      </c>
      <c r="M51" s="5">
        <v>36031.843214570064</v>
      </c>
      <c r="N51" s="5">
        <v>36031.84321456925</v>
      </c>
      <c r="O51" s="5">
        <v>36031.84321456925</v>
      </c>
      <c r="P51" s="5">
        <v>36031.84321456925</v>
      </c>
      <c r="Q51" s="5">
        <v>36031.843214570064</v>
      </c>
      <c r="R51" s="5">
        <v>37238.075797038073</v>
      </c>
      <c r="S51" s="5">
        <v>94057.565549815743</v>
      </c>
      <c r="T51" s="5">
        <v>94057.565549815743</v>
      </c>
      <c r="U51" s="5">
        <v>94057.565549817897</v>
      </c>
      <c r="V51" s="5">
        <v>94057.565549815743</v>
      </c>
      <c r="W51" s="5">
        <v>94057.565549815743</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83.197063033417336</v>
      </c>
      <c r="H53" s="5">
        <v>83.197063033417336</v>
      </c>
      <c r="I53" s="5">
        <v>83.197063033425479</v>
      </c>
      <c r="J53" s="5">
        <v>83.197063033417336</v>
      </c>
      <c r="K53" s="5">
        <v>83.197063033417336</v>
      </c>
      <c r="L53" s="5">
        <v>15866.211596420329</v>
      </c>
      <c r="M53" s="5">
        <v>33431.243061823159</v>
      </c>
      <c r="N53" s="5">
        <v>33431.243061816058</v>
      </c>
      <c r="O53" s="5">
        <v>33431.243061816058</v>
      </c>
      <c r="P53" s="5">
        <v>33431.243061816058</v>
      </c>
      <c r="Q53" s="5">
        <v>143991.31505577732</v>
      </c>
      <c r="R53" s="5">
        <v>143991.31505575555</v>
      </c>
      <c r="S53" s="5">
        <v>161780.93142419134</v>
      </c>
      <c r="T53" s="5">
        <v>161780.93142419134</v>
      </c>
      <c r="U53" s="5">
        <v>161780.93142419143</v>
      </c>
      <c r="V53" s="5">
        <v>145997.91689080995</v>
      </c>
      <c r="W53" s="5">
        <v>128432.88542540622</v>
      </c>
    </row>
    <row r="54" spans="1:23">
      <c r="A54" s="6" t="s">
        <v>147</v>
      </c>
      <c r="B54" s="6" t="s">
        <v>120</v>
      </c>
      <c r="C54" s="5">
        <v>0</v>
      </c>
      <c r="D54" s="5">
        <v>0</v>
      </c>
      <c r="E54" s="5">
        <v>0</v>
      </c>
      <c r="F54" s="5">
        <v>0</v>
      </c>
      <c r="G54" s="5">
        <v>0</v>
      </c>
      <c r="H54" s="5">
        <v>0</v>
      </c>
      <c r="I54" s="5">
        <v>0</v>
      </c>
      <c r="J54" s="5">
        <v>0</v>
      </c>
      <c r="K54" s="5">
        <v>0</v>
      </c>
      <c r="L54" s="5">
        <v>0</v>
      </c>
      <c r="M54" s="5">
        <v>0</v>
      </c>
      <c r="N54" s="5">
        <v>6591.5046563995702</v>
      </c>
      <c r="O54" s="5">
        <v>6591.5046563995702</v>
      </c>
      <c r="P54" s="5">
        <v>6591.5046563995702</v>
      </c>
      <c r="Q54" s="5">
        <v>6591.5046564017102</v>
      </c>
      <c r="R54" s="5">
        <v>6591.5046563995702</v>
      </c>
      <c r="S54" s="5">
        <v>6591.5046563995702</v>
      </c>
      <c r="T54" s="5">
        <v>6591.5046563995702</v>
      </c>
      <c r="U54" s="5">
        <v>6591.5046564017102</v>
      </c>
      <c r="V54" s="5">
        <v>6591.5046563995702</v>
      </c>
      <c r="W54" s="5">
        <v>6591.5046563995702</v>
      </c>
    </row>
    <row r="55" spans="1:23">
      <c r="A55" s="6" t="s">
        <v>147</v>
      </c>
      <c r="B55" s="6" t="s">
        <v>121</v>
      </c>
      <c r="C55" s="5">
        <v>0</v>
      </c>
      <c r="D55" s="5">
        <v>0</v>
      </c>
      <c r="E55" s="5">
        <v>0</v>
      </c>
      <c r="F55" s="5">
        <v>0</v>
      </c>
      <c r="G55" s="5">
        <v>0</v>
      </c>
      <c r="H55" s="5">
        <v>0</v>
      </c>
      <c r="I55" s="5">
        <v>0</v>
      </c>
      <c r="J55" s="5">
        <v>0</v>
      </c>
      <c r="K55" s="5">
        <v>0</v>
      </c>
      <c r="L55" s="5">
        <v>3164.4870503765333</v>
      </c>
      <c r="M55" s="5">
        <v>34286.508013733088</v>
      </c>
      <c r="N55" s="5">
        <v>86356.577267143191</v>
      </c>
      <c r="O55" s="5">
        <v>86356.577267143191</v>
      </c>
      <c r="P55" s="5">
        <v>86356.577267143191</v>
      </c>
      <c r="Q55" s="5">
        <v>86356.57726714942</v>
      </c>
      <c r="R55" s="5">
        <v>86356.577267143191</v>
      </c>
      <c r="S55" s="5">
        <v>86356.577267143191</v>
      </c>
      <c r="T55" s="5">
        <v>86356.577267143191</v>
      </c>
      <c r="U55" s="5">
        <v>86356.57726714942</v>
      </c>
      <c r="V55" s="5">
        <v>86356.577267143191</v>
      </c>
      <c r="W55" s="5">
        <v>86356.577267143191</v>
      </c>
    </row>
    <row r="56" spans="1:23">
      <c r="A56" s="100" t="s">
        <v>138</v>
      </c>
      <c r="B56" s="100"/>
      <c r="C56" s="17">
        <v>0</v>
      </c>
      <c r="D56" s="17">
        <v>0</v>
      </c>
      <c r="E56" s="17">
        <v>0</v>
      </c>
      <c r="F56" s="17">
        <v>36031.84321456925</v>
      </c>
      <c r="G56" s="17">
        <v>36115.040277602668</v>
      </c>
      <c r="H56" s="17">
        <v>36115.040277602668</v>
      </c>
      <c r="I56" s="17">
        <v>36115.04027760349</v>
      </c>
      <c r="J56" s="17">
        <v>36115.040277602668</v>
      </c>
      <c r="K56" s="17">
        <v>36115.040277602668</v>
      </c>
      <c r="L56" s="17">
        <v>55062.54186136611</v>
      </c>
      <c r="M56" s="17">
        <v>103749.59429012632</v>
      </c>
      <c r="N56" s="17">
        <v>162411.16819992807</v>
      </c>
      <c r="O56" s="17">
        <v>162411.16819992807</v>
      </c>
      <c r="P56" s="17">
        <v>162411.16819992807</v>
      </c>
      <c r="Q56" s="17">
        <v>272971.2401938985</v>
      </c>
      <c r="R56" s="17">
        <v>274177.47277633636</v>
      </c>
      <c r="S56" s="17">
        <v>348786.57889754983</v>
      </c>
      <c r="T56" s="17">
        <v>348786.57889754983</v>
      </c>
      <c r="U56" s="17">
        <v>348786.57889756042</v>
      </c>
      <c r="V56" s="17">
        <v>333003.56436416844</v>
      </c>
      <c r="W56" s="17">
        <v>315438.53289876471</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16145.166474838303</v>
      </c>
      <c r="F65" s="5">
        <v>33407.137011554478</v>
      </c>
      <c r="G65" s="5">
        <v>51748.540924233821</v>
      </c>
      <c r="H65" s="5">
        <v>71480.103462095896</v>
      </c>
      <c r="I65" s="5">
        <v>84473.860759192801</v>
      </c>
      <c r="J65" s="5">
        <v>109786.54134752866</v>
      </c>
      <c r="K65" s="5">
        <v>128466.07121931373</v>
      </c>
      <c r="L65" s="5">
        <v>128883.57834430838</v>
      </c>
      <c r="M65" s="5">
        <v>128883.57834432596</v>
      </c>
      <c r="N65" s="5">
        <v>128883.57834430838</v>
      </c>
      <c r="O65" s="5">
        <v>128883.57834430838</v>
      </c>
      <c r="P65" s="5">
        <v>128883.57834430838</v>
      </c>
      <c r="Q65" s="5">
        <v>128883.57834304952</v>
      </c>
      <c r="R65" s="5">
        <v>128883.5783430359</v>
      </c>
      <c r="S65" s="5">
        <v>128883.5783430359</v>
      </c>
      <c r="T65" s="5">
        <v>128883.5783430359</v>
      </c>
      <c r="U65" s="5">
        <v>128883.57834304952</v>
      </c>
      <c r="V65" s="5">
        <v>128883.5783430359</v>
      </c>
      <c r="W65" s="5">
        <v>128883.578344243</v>
      </c>
    </row>
    <row r="66" spans="1:23">
      <c r="A66" s="6" t="s">
        <v>148</v>
      </c>
      <c r="B66" s="6" t="s">
        <v>121</v>
      </c>
      <c r="C66" s="5">
        <v>0</v>
      </c>
      <c r="D66" s="5">
        <v>0</v>
      </c>
      <c r="E66" s="5">
        <v>0</v>
      </c>
      <c r="F66" s="5">
        <v>0</v>
      </c>
      <c r="G66" s="5">
        <v>0</v>
      </c>
      <c r="H66" s="5">
        <v>0</v>
      </c>
      <c r="I66" s="5">
        <v>12079.037565484323</v>
      </c>
      <c r="J66" s="5">
        <v>12079.037565484234</v>
      </c>
      <c r="K66" s="5">
        <v>12079.037565484234</v>
      </c>
      <c r="L66" s="5">
        <v>12079.037565484234</v>
      </c>
      <c r="M66" s="5">
        <v>12079.037565484323</v>
      </c>
      <c r="N66" s="5">
        <v>12079.037565484234</v>
      </c>
      <c r="O66" s="5">
        <v>12079.037565484234</v>
      </c>
      <c r="P66" s="5">
        <v>12079.037565484234</v>
      </c>
      <c r="Q66" s="5">
        <v>12079.037565484323</v>
      </c>
      <c r="R66" s="5">
        <v>12079.037565484234</v>
      </c>
      <c r="S66" s="5">
        <v>12079.037565484234</v>
      </c>
      <c r="T66" s="5">
        <v>12079.037565484234</v>
      </c>
      <c r="U66" s="5">
        <v>12079.037565484323</v>
      </c>
      <c r="V66" s="5">
        <v>12079.037565484234</v>
      </c>
      <c r="W66" s="5">
        <v>12079.037565484234</v>
      </c>
    </row>
    <row r="67" spans="1:23">
      <c r="A67" s="100" t="s">
        <v>138</v>
      </c>
      <c r="B67" s="100"/>
      <c r="C67" s="17">
        <v>0</v>
      </c>
      <c r="D67" s="17">
        <v>0</v>
      </c>
      <c r="E67" s="17">
        <v>16145.166474838303</v>
      </c>
      <c r="F67" s="17">
        <v>33407.137011554478</v>
      </c>
      <c r="G67" s="17">
        <v>51748.540924233821</v>
      </c>
      <c r="H67" s="17">
        <v>71480.103462095896</v>
      </c>
      <c r="I67" s="17">
        <v>96552.898324677124</v>
      </c>
      <c r="J67" s="17">
        <v>121865.5789130129</v>
      </c>
      <c r="K67" s="17">
        <v>140545.10878479795</v>
      </c>
      <c r="L67" s="17">
        <v>140962.6159097926</v>
      </c>
      <c r="M67" s="17">
        <v>140962.61590981029</v>
      </c>
      <c r="N67" s="17">
        <v>140962.6159097926</v>
      </c>
      <c r="O67" s="17">
        <v>140962.6159097926</v>
      </c>
      <c r="P67" s="17">
        <v>140962.6159097926</v>
      </c>
      <c r="Q67" s="17">
        <v>140962.61590853386</v>
      </c>
      <c r="R67" s="17">
        <v>140962.61590852012</v>
      </c>
      <c r="S67" s="17">
        <v>140962.61590852012</v>
      </c>
      <c r="T67" s="17">
        <v>140962.61590852012</v>
      </c>
      <c r="U67" s="17">
        <v>140962.61590853386</v>
      </c>
      <c r="V67" s="17">
        <v>140962.61590852012</v>
      </c>
      <c r="W67" s="17">
        <v>140962.61590972723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31076.334370849629</v>
      </c>
      <c r="T6" s="5">
        <v>31076.334370849629</v>
      </c>
      <c r="U6" s="5">
        <v>31076.334370852972</v>
      </c>
      <c r="V6" s="5">
        <v>31076.334370849629</v>
      </c>
      <c r="W6" s="5">
        <v>31076.334370849629</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19224.071450311047</v>
      </c>
      <c r="N9" s="5">
        <v>73910.575306856088</v>
      </c>
      <c r="O9" s="5">
        <v>189066.16787599877</v>
      </c>
      <c r="P9" s="5">
        <v>253155.26601350651</v>
      </c>
      <c r="Q9" s="5">
        <v>854067.44966323173</v>
      </c>
      <c r="R9" s="5">
        <v>862564.19061031996</v>
      </c>
      <c r="S9" s="5">
        <v>1071360.6354499469</v>
      </c>
      <c r="T9" s="5">
        <v>1192868.7680259619</v>
      </c>
      <c r="U9" s="5">
        <v>1379206.9362438973</v>
      </c>
      <c r="V9" s="5">
        <v>1385281.3827039478</v>
      </c>
      <c r="W9" s="5">
        <v>1446548.635181756</v>
      </c>
      <c r="X9" s="19"/>
    </row>
    <row r="10" spans="1:24">
      <c r="A10" s="6" t="s">
        <v>77</v>
      </c>
      <c r="B10" s="6" t="s">
        <v>120</v>
      </c>
      <c r="C10" s="5">
        <v>0</v>
      </c>
      <c r="D10" s="5">
        <v>156032.43544170287</v>
      </c>
      <c r="E10" s="5">
        <v>172177.60191655264</v>
      </c>
      <c r="F10" s="5">
        <v>189439.57245325737</v>
      </c>
      <c r="G10" s="5">
        <v>288487.13880132453</v>
      </c>
      <c r="H10" s="5">
        <v>410019.22130516736</v>
      </c>
      <c r="I10" s="5">
        <v>494836.72329645959</v>
      </c>
      <c r="J10" s="5">
        <v>751166.36985536769</v>
      </c>
      <c r="K10" s="5">
        <v>882184.27117752156</v>
      </c>
      <c r="L10" s="5">
        <v>892954.03614437475</v>
      </c>
      <c r="M10" s="5">
        <v>919606.84935716155</v>
      </c>
      <c r="N10" s="5">
        <v>1251560.8659894688</v>
      </c>
      <c r="O10" s="5">
        <v>1293265.1110217567</v>
      </c>
      <c r="P10" s="5">
        <v>1314734.386055046</v>
      </c>
      <c r="Q10" s="5">
        <v>1718879.5066457954</v>
      </c>
      <c r="R10" s="5">
        <v>1880108.5335860508</v>
      </c>
      <c r="S10" s="5">
        <v>2314629.7273037792</v>
      </c>
      <c r="T10" s="5">
        <v>2403216.465060526</v>
      </c>
      <c r="U10" s="5">
        <v>2443899.7674200474</v>
      </c>
      <c r="V10" s="5">
        <v>2536526.8482776103</v>
      </c>
      <c r="W10" s="5">
        <v>2536526.8482776103</v>
      </c>
      <c r="X10" s="19"/>
    </row>
    <row r="11" spans="1:24">
      <c r="A11" s="6" t="s">
        <v>77</v>
      </c>
      <c r="B11" s="6" t="s">
        <v>121</v>
      </c>
      <c r="C11" s="5">
        <v>0</v>
      </c>
      <c r="D11" s="5">
        <v>72661.457934330407</v>
      </c>
      <c r="E11" s="5">
        <v>72661.457934338512</v>
      </c>
      <c r="F11" s="5">
        <v>81314.033605485805</v>
      </c>
      <c r="G11" s="5">
        <v>94259.61413683265</v>
      </c>
      <c r="H11" s="5">
        <v>139613.19821564632</v>
      </c>
      <c r="I11" s="5">
        <v>258863.84632240667</v>
      </c>
      <c r="J11" s="5">
        <v>277466.11582576</v>
      </c>
      <c r="K11" s="5">
        <v>308074.7292303447</v>
      </c>
      <c r="L11" s="5">
        <v>339156.90645735321</v>
      </c>
      <c r="M11" s="5">
        <v>400771.50261951122</v>
      </c>
      <c r="N11" s="5">
        <v>687458.16807977168</v>
      </c>
      <c r="O11" s="5">
        <v>728893.68862668274</v>
      </c>
      <c r="P11" s="5">
        <v>728893.68862668274</v>
      </c>
      <c r="Q11" s="5">
        <v>980032.91559559398</v>
      </c>
      <c r="R11" s="5">
        <v>998033.56740121404</v>
      </c>
      <c r="S11" s="5">
        <v>1105766.8904686207</v>
      </c>
      <c r="T11" s="5">
        <v>1133973.8205812115</v>
      </c>
      <c r="U11" s="5">
        <v>1259386.8659338001</v>
      </c>
      <c r="V11" s="5">
        <v>1263965.4896160557</v>
      </c>
      <c r="W11" s="5">
        <v>1271535.0840264084</v>
      </c>
      <c r="X11" s="19"/>
    </row>
    <row r="12" spans="1:24">
      <c r="A12" s="100" t="s">
        <v>138</v>
      </c>
      <c r="B12" s="100"/>
      <c r="C12" s="17">
        <v>0</v>
      </c>
      <c r="D12" s="17">
        <v>233471.19700252498</v>
      </c>
      <c r="E12" s="17">
        <v>249616.36347738325</v>
      </c>
      <c r="F12" s="17">
        <v>275530.90968523489</v>
      </c>
      <c r="G12" s="17">
        <v>387524.05656464893</v>
      </c>
      <c r="H12" s="17">
        <v>554409.72314730543</v>
      </c>
      <c r="I12" s="17">
        <v>758477.87324535835</v>
      </c>
      <c r="J12" s="17">
        <v>1033409.7893076194</v>
      </c>
      <c r="K12" s="17">
        <v>1195036.3040343579</v>
      </c>
      <c r="L12" s="17">
        <v>1236888.2462282197</v>
      </c>
      <c r="M12" s="17">
        <v>1339602.4234269839</v>
      </c>
      <c r="N12" s="17">
        <v>2012929.6093760966</v>
      </c>
      <c r="O12" s="17">
        <v>2211224.9675244382</v>
      </c>
      <c r="P12" s="17">
        <v>2296783.3406952354</v>
      </c>
      <c r="Q12" s="17">
        <v>3552979.8719046209</v>
      </c>
      <c r="R12" s="17">
        <v>3740706.2915975847</v>
      </c>
      <c r="S12" s="17">
        <v>4522833.587593196</v>
      </c>
      <c r="T12" s="17">
        <v>4761135.3880385496</v>
      </c>
      <c r="U12" s="17">
        <v>5113569.9039685978</v>
      </c>
      <c r="V12" s="17">
        <v>5216850.0549684633</v>
      </c>
      <c r="W12" s="17">
        <v>5285686.9018566245</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16457.547262100245</v>
      </c>
      <c r="O20" s="5">
        <v>131613.13983124291</v>
      </c>
      <c r="P20" s="5">
        <v>162621.04325930524</v>
      </c>
      <c r="Q20" s="5">
        <v>381904.40737854736</v>
      </c>
      <c r="R20" s="5">
        <v>381904.40737860173</v>
      </c>
      <c r="S20" s="5">
        <v>381904.40737860173</v>
      </c>
      <c r="T20" s="5">
        <v>438335.7671920521</v>
      </c>
      <c r="U20" s="5">
        <v>513029.16306819778</v>
      </c>
      <c r="V20" s="5">
        <v>513029.16306815756</v>
      </c>
      <c r="W20" s="5">
        <v>538544.6457678969</v>
      </c>
    </row>
    <row r="21" spans="1:23">
      <c r="A21" s="6" t="s">
        <v>128</v>
      </c>
      <c r="B21" s="6" t="s">
        <v>120</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296620.16783972067</v>
      </c>
      <c r="O21" s="5">
        <v>311356.38391930825</v>
      </c>
      <c r="P21" s="5">
        <v>311356.38391930825</v>
      </c>
      <c r="Q21" s="5">
        <v>694849.15817569161</v>
      </c>
      <c r="R21" s="5">
        <v>740308.32547820557</v>
      </c>
      <c r="S21" s="5">
        <v>898009.47021985648</v>
      </c>
      <c r="T21" s="5">
        <v>898009.47021985648</v>
      </c>
      <c r="U21" s="5">
        <v>898009.47021978407</v>
      </c>
      <c r="V21" s="5">
        <v>898009.47021985648</v>
      </c>
      <c r="W21" s="5">
        <v>898009.47021985648</v>
      </c>
    </row>
    <row r="22" spans="1:23">
      <c r="A22" s="6" t="s">
        <v>128</v>
      </c>
      <c r="B22" s="6" t="s">
        <v>121</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59062.429302333847</v>
      </c>
      <c r="M22" s="5">
        <v>97487.541335825255</v>
      </c>
      <c r="N22" s="5">
        <v>345781.1671686772</v>
      </c>
      <c r="O22" s="5">
        <v>345781.1671686772</v>
      </c>
      <c r="P22" s="5">
        <v>345781.1671686772</v>
      </c>
      <c r="Q22" s="5">
        <v>596920.39413761406</v>
      </c>
      <c r="R22" s="5">
        <v>614921.0459432085</v>
      </c>
      <c r="S22" s="5">
        <v>650201.58401841333</v>
      </c>
      <c r="T22" s="5">
        <v>653714.1084339458</v>
      </c>
      <c r="U22" s="5">
        <v>761547.91951232054</v>
      </c>
      <c r="V22" s="5">
        <v>761547.91951229377</v>
      </c>
      <c r="W22" s="5">
        <v>765125.01314376201</v>
      </c>
    </row>
    <row r="23" spans="1:23">
      <c r="A23" s="100" t="s">
        <v>138</v>
      </c>
      <c r="B23" s="100"/>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91522.010351933073</v>
      </c>
      <c r="M23" s="17">
        <v>129947.12238543321</v>
      </c>
      <c r="N23" s="17">
        <v>658858.8822704982</v>
      </c>
      <c r="O23" s="17">
        <v>788750.69091922836</v>
      </c>
      <c r="P23" s="17">
        <v>819758.59434729069</v>
      </c>
      <c r="Q23" s="17">
        <v>1673673.9596918528</v>
      </c>
      <c r="R23" s="17">
        <v>1737133.7788000158</v>
      </c>
      <c r="S23" s="17">
        <v>1930115.4616168714</v>
      </c>
      <c r="T23" s="17">
        <v>1990059.3458458544</v>
      </c>
      <c r="U23" s="17">
        <v>2172586.5528003024</v>
      </c>
      <c r="V23" s="17">
        <v>2172586.552800308</v>
      </c>
      <c r="W23" s="17">
        <v>2201679.1291315155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0</v>
      </c>
      <c r="P31" s="5">
        <v>24992.799166154877</v>
      </c>
      <c r="Q31" s="5">
        <v>238620.49136828032</v>
      </c>
      <c r="R31" s="5">
        <v>238620.49136829941</v>
      </c>
      <c r="S31" s="5">
        <v>394763.52095891489</v>
      </c>
      <c r="T31" s="5">
        <v>412638.16993143351</v>
      </c>
      <c r="U31" s="5">
        <v>423617.73612403631</v>
      </c>
      <c r="V31" s="5">
        <v>423617.73612397851</v>
      </c>
      <c r="W31" s="5">
        <v>426085.08697380702</v>
      </c>
    </row>
    <row r="32" spans="1:23">
      <c r="A32" s="6" t="s">
        <v>145</v>
      </c>
      <c r="B32" s="6" t="s">
        <v>120</v>
      </c>
      <c r="C32" s="5">
        <v>0</v>
      </c>
      <c r="D32" s="5">
        <v>71581.516017196816</v>
      </c>
      <c r="E32" s="5">
        <v>71581.516017198737</v>
      </c>
      <c r="F32" s="5">
        <v>71581.516017196816</v>
      </c>
      <c r="G32" s="5">
        <v>120874.83139308394</v>
      </c>
      <c r="H32" s="5">
        <v>155834.44462891293</v>
      </c>
      <c r="I32" s="5">
        <v>162082.49049765908</v>
      </c>
      <c r="J32" s="5">
        <v>332601.06821735547</v>
      </c>
      <c r="K32" s="5">
        <v>384123.0105766778</v>
      </c>
      <c r="L32" s="5">
        <v>384123.0105766778</v>
      </c>
      <c r="M32" s="5">
        <v>384123.01057667698</v>
      </c>
      <c r="N32" s="5">
        <v>384123.0105766778</v>
      </c>
      <c r="O32" s="5">
        <v>384123.0105766778</v>
      </c>
      <c r="P32" s="5">
        <v>384123.0105766778</v>
      </c>
      <c r="Q32" s="5">
        <v>384123.01057667698</v>
      </c>
      <c r="R32" s="5">
        <v>472353.93959790468</v>
      </c>
      <c r="S32" s="5">
        <v>636708.19003837649</v>
      </c>
      <c r="T32" s="5">
        <v>692155.8537520587</v>
      </c>
      <c r="U32" s="5">
        <v>695822.82537582424</v>
      </c>
      <c r="V32" s="5">
        <v>695822.82537585183</v>
      </c>
      <c r="W32" s="5">
        <v>695822.82537585183</v>
      </c>
    </row>
    <row r="33" spans="1:23">
      <c r="A33" s="6" t="s">
        <v>145</v>
      </c>
      <c r="B33" s="6" t="s">
        <v>121</v>
      </c>
      <c r="C33" s="5">
        <v>0</v>
      </c>
      <c r="D33" s="5">
        <v>37225.658566262522</v>
      </c>
      <c r="E33" s="5">
        <v>37225.658566269485</v>
      </c>
      <c r="F33" s="5">
        <v>37225.658566262522</v>
      </c>
      <c r="G33" s="5">
        <v>37225.658566262522</v>
      </c>
      <c r="H33" s="5">
        <v>69655.99432802487</v>
      </c>
      <c r="I33" s="5">
        <v>164245.4570263107</v>
      </c>
      <c r="J33" s="5">
        <v>170849.70635148737</v>
      </c>
      <c r="K33" s="5">
        <v>189628.45352799451</v>
      </c>
      <c r="L33" s="5">
        <v>189628.45352799451</v>
      </c>
      <c r="M33" s="5">
        <v>189628.45352797286</v>
      </c>
      <c r="N33" s="5">
        <v>189628.45352799451</v>
      </c>
      <c r="O33" s="5">
        <v>189628.45352799451</v>
      </c>
      <c r="P33" s="5">
        <v>189628.45352799451</v>
      </c>
      <c r="Q33" s="5">
        <v>189628.45352797286</v>
      </c>
      <c r="R33" s="5">
        <v>189628.45352799451</v>
      </c>
      <c r="S33" s="5">
        <v>262081.23852019632</v>
      </c>
      <c r="T33" s="5">
        <v>262398.08870810334</v>
      </c>
      <c r="U33" s="5">
        <v>262398.08870808152</v>
      </c>
      <c r="V33" s="5">
        <v>266976.71239032684</v>
      </c>
      <c r="W33" s="5">
        <v>270969.21316921141</v>
      </c>
    </row>
    <row r="34" spans="1:23">
      <c r="A34" s="100" t="s">
        <v>138</v>
      </c>
      <c r="B34" s="100"/>
      <c r="C34" s="17">
        <v>0</v>
      </c>
      <c r="D34" s="17">
        <v>113584.47820995105</v>
      </c>
      <c r="E34" s="17">
        <v>113584.47820996032</v>
      </c>
      <c r="F34" s="17">
        <v>113584.47820995105</v>
      </c>
      <c r="G34" s="17">
        <v>162877.79358583817</v>
      </c>
      <c r="H34" s="17">
        <v>230267.7425834295</v>
      </c>
      <c r="I34" s="17">
        <v>331105.25115046185</v>
      </c>
      <c r="J34" s="17">
        <v>508228.07819533459</v>
      </c>
      <c r="K34" s="17">
        <v>578528.76773116412</v>
      </c>
      <c r="L34" s="17">
        <v>578528.76773116412</v>
      </c>
      <c r="M34" s="17">
        <v>578528.767731142</v>
      </c>
      <c r="N34" s="17">
        <v>573751.46410467231</v>
      </c>
      <c r="O34" s="17">
        <v>573751.46410467231</v>
      </c>
      <c r="P34" s="17">
        <v>598744.26327082724</v>
      </c>
      <c r="Q34" s="17">
        <v>812371.9554729301</v>
      </c>
      <c r="R34" s="17">
        <v>900602.88449419849</v>
      </c>
      <c r="S34" s="17">
        <v>1293552.9495174878</v>
      </c>
      <c r="T34" s="17">
        <v>1367192.1123915955</v>
      </c>
      <c r="U34" s="17">
        <v>1381838.6502079421</v>
      </c>
      <c r="V34" s="17">
        <v>1386417.2738901572</v>
      </c>
      <c r="W34" s="17">
        <v>1392877.1255188701</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32169.869773816245</v>
      </c>
      <c r="O42" s="5">
        <v>32169.869773816245</v>
      </c>
      <c r="P42" s="5">
        <v>37206.656471221686</v>
      </c>
      <c r="Q42" s="5">
        <v>109094.56884541556</v>
      </c>
      <c r="R42" s="5">
        <v>109094.56884539079</v>
      </c>
      <c r="S42" s="5">
        <v>124504.49910281341</v>
      </c>
      <c r="T42" s="5">
        <v>148520.98253758432</v>
      </c>
      <c r="U42" s="5">
        <v>241587.82848558316</v>
      </c>
      <c r="V42" s="5">
        <v>241587.82848556869</v>
      </c>
      <c r="W42" s="5">
        <v>241587.82848556869</v>
      </c>
    </row>
    <row r="43" spans="1:23">
      <c r="A43" s="6" t="s">
        <v>146</v>
      </c>
      <c r="B43" s="6" t="s">
        <v>120</v>
      </c>
      <c r="C43" s="5">
        <v>0</v>
      </c>
      <c r="D43" s="5">
        <v>51991.338374906838</v>
      </c>
      <c r="E43" s="5">
        <v>51991.338374907667</v>
      </c>
      <c r="F43" s="5">
        <v>51991.338374906838</v>
      </c>
      <c r="G43" s="5">
        <v>83404.185434407569</v>
      </c>
      <c r="H43" s="5">
        <v>151009.28100040884</v>
      </c>
      <c r="I43" s="5">
        <v>218764.51139445024</v>
      </c>
      <c r="J43" s="5">
        <v>283576.9067531178</v>
      </c>
      <c r="K43" s="5">
        <v>348986.61433724791</v>
      </c>
      <c r="L43" s="5">
        <v>348986.61433724791</v>
      </c>
      <c r="M43" s="5">
        <v>348986.61433721386</v>
      </c>
      <c r="N43" s="5">
        <v>348986.61433724791</v>
      </c>
      <c r="O43" s="5">
        <v>348986.61433724791</v>
      </c>
      <c r="P43" s="5">
        <v>348986.61433724791</v>
      </c>
      <c r="Q43" s="5">
        <v>348986.61433721386</v>
      </c>
      <c r="R43" s="5">
        <v>348986.61433724791</v>
      </c>
      <c r="S43" s="5">
        <v>348986.61433724791</v>
      </c>
      <c r="T43" s="5">
        <v>348986.61433724791</v>
      </c>
      <c r="U43" s="5">
        <v>348986.61433721386</v>
      </c>
      <c r="V43" s="5">
        <v>379398.62048834644</v>
      </c>
      <c r="W43" s="5">
        <v>379398.62048834644</v>
      </c>
    </row>
    <row r="44" spans="1:23">
      <c r="A44" s="6" t="s">
        <v>146</v>
      </c>
      <c r="B44" s="6" t="s">
        <v>121</v>
      </c>
      <c r="C44" s="5">
        <v>0</v>
      </c>
      <c r="D44" s="5">
        <v>0</v>
      </c>
      <c r="E44" s="5">
        <v>0</v>
      </c>
      <c r="F44" s="5">
        <v>8652.5756711554041</v>
      </c>
      <c r="G44" s="5">
        <v>21598.156202502243</v>
      </c>
      <c r="H44" s="5">
        <v>34521.404519553587</v>
      </c>
      <c r="I44" s="5">
        <v>47103.55236254257</v>
      </c>
      <c r="J44" s="5">
        <v>59101.572540720539</v>
      </c>
      <c r="K44" s="5">
        <v>70931.438768798092</v>
      </c>
      <c r="L44" s="5">
        <v>70931.438768798092</v>
      </c>
      <c r="M44" s="5">
        <v>70931.438768791486</v>
      </c>
      <c r="N44" s="5">
        <v>70931.438768798092</v>
      </c>
      <c r="O44" s="5">
        <v>70931.438768798092</v>
      </c>
      <c r="P44" s="5">
        <v>70931.438768798092</v>
      </c>
      <c r="Q44" s="5">
        <v>70931.438768791486</v>
      </c>
      <c r="R44" s="5">
        <v>70931.438768798092</v>
      </c>
      <c r="S44" s="5">
        <v>70931.438768798092</v>
      </c>
      <c r="T44" s="5">
        <v>70931.438768798092</v>
      </c>
      <c r="U44" s="5">
        <v>88421.753147961179</v>
      </c>
      <c r="V44" s="5">
        <v>88421.753147968775</v>
      </c>
      <c r="W44" s="5">
        <v>88421.753147968775</v>
      </c>
    </row>
    <row r="45" spans="1:23">
      <c r="A45" s="100" t="s">
        <v>138</v>
      </c>
      <c r="B45" s="100"/>
      <c r="C45" s="17">
        <v>0</v>
      </c>
      <c r="D45" s="17">
        <v>51991.338374906838</v>
      </c>
      <c r="E45" s="17">
        <v>51991.338374907667</v>
      </c>
      <c r="F45" s="17">
        <v>60643.914046062244</v>
      </c>
      <c r="G45" s="17">
        <v>105002.34163690981</v>
      </c>
      <c r="H45" s="17">
        <v>185530.68551996243</v>
      </c>
      <c r="I45" s="17">
        <v>265868.06375699281</v>
      </c>
      <c r="J45" s="17">
        <v>342678.47929383832</v>
      </c>
      <c r="K45" s="17">
        <v>419918.05310604599</v>
      </c>
      <c r="L45" s="17">
        <v>419918.05310604599</v>
      </c>
      <c r="M45" s="17">
        <v>419918.05310600536</v>
      </c>
      <c r="N45" s="17">
        <v>452087.92287986225</v>
      </c>
      <c r="O45" s="17">
        <v>452087.92287986225</v>
      </c>
      <c r="P45" s="17">
        <v>457124.7095772677</v>
      </c>
      <c r="Q45" s="17">
        <v>529012.62195142091</v>
      </c>
      <c r="R45" s="17">
        <v>529012.62195143686</v>
      </c>
      <c r="S45" s="17">
        <v>544422.55220885947</v>
      </c>
      <c r="T45" s="17">
        <v>568439.03564363031</v>
      </c>
      <c r="U45" s="17">
        <v>678996.19597075821</v>
      </c>
      <c r="V45" s="17">
        <v>709408.20212188386</v>
      </c>
      <c r="W45" s="17">
        <v>709408.20212188386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31076.334370849629</v>
      </c>
      <c r="T50" s="5">
        <v>31076.334370849629</v>
      </c>
      <c r="U50" s="5">
        <v>31076.334370852972</v>
      </c>
      <c r="V50" s="5">
        <v>31076.334370849629</v>
      </c>
      <c r="W50" s="5">
        <v>31076.334370849629</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14446.767823818951</v>
      </c>
      <c r="N53" s="5">
        <v>25283.158270939606</v>
      </c>
      <c r="O53" s="5">
        <v>25283.158270939606</v>
      </c>
      <c r="P53" s="5">
        <v>28334.767116824671</v>
      </c>
      <c r="Q53" s="5">
        <v>105311.98433036881</v>
      </c>
      <c r="R53" s="5">
        <v>105311.98433036203</v>
      </c>
      <c r="S53" s="5">
        <v>127221.74086152061</v>
      </c>
      <c r="T53" s="5">
        <v>127221.74086152061</v>
      </c>
      <c r="U53" s="5">
        <v>127221.74086152989</v>
      </c>
      <c r="V53" s="5">
        <v>127221.74086152061</v>
      </c>
      <c r="W53" s="5">
        <v>160506.15978976112</v>
      </c>
    </row>
    <row r="54" spans="1:23">
      <c r="A54" s="6" t="s">
        <v>147</v>
      </c>
      <c r="B54" s="6" t="s">
        <v>120</v>
      </c>
      <c r="C54" s="5">
        <v>0</v>
      </c>
      <c r="D54" s="5">
        <v>0</v>
      </c>
      <c r="E54" s="5">
        <v>0</v>
      </c>
      <c r="F54" s="5">
        <v>0</v>
      </c>
      <c r="G54" s="5">
        <v>0</v>
      </c>
      <c r="H54" s="5">
        <v>0</v>
      </c>
      <c r="I54" s="5">
        <v>0</v>
      </c>
      <c r="J54" s="5">
        <v>0</v>
      </c>
      <c r="K54" s="5">
        <v>0</v>
      </c>
      <c r="L54" s="5">
        <v>0</v>
      </c>
      <c r="M54" s="5">
        <v>0</v>
      </c>
      <c r="N54" s="5">
        <v>53704.044326541931</v>
      </c>
      <c r="O54" s="5">
        <v>53704.044326541931</v>
      </c>
      <c r="P54" s="5">
        <v>53704.044326541931</v>
      </c>
      <c r="Q54" s="5">
        <v>59129.466452615903</v>
      </c>
      <c r="R54" s="5">
        <v>70845.230681069224</v>
      </c>
      <c r="S54" s="5">
        <v>165376.42406897852</v>
      </c>
      <c r="T54" s="5">
        <v>165376.42406897852</v>
      </c>
      <c r="U54" s="5">
        <v>202392.75480483312</v>
      </c>
      <c r="V54" s="5">
        <v>249339.09987685084</v>
      </c>
      <c r="W54" s="5">
        <v>249339.09987685084</v>
      </c>
    </row>
    <row r="55" spans="1:23">
      <c r="A55" s="6" t="s">
        <v>147</v>
      </c>
      <c r="B55" s="6" t="s">
        <v>121</v>
      </c>
      <c r="C55" s="5">
        <v>0</v>
      </c>
      <c r="D55" s="5">
        <v>0</v>
      </c>
      <c r="E55" s="5">
        <v>0</v>
      </c>
      <c r="F55" s="5">
        <v>0</v>
      </c>
      <c r="G55" s="5">
        <v>0</v>
      </c>
      <c r="H55" s="5">
        <v>0</v>
      </c>
      <c r="I55" s="5">
        <v>0</v>
      </c>
      <c r="J55" s="5">
        <v>0</v>
      </c>
      <c r="K55" s="5">
        <v>0</v>
      </c>
      <c r="L55" s="5">
        <v>7455.5472927425708</v>
      </c>
      <c r="M55" s="5">
        <v>30645.031421437205</v>
      </c>
      <c r="N55" s="5">
        <v>69038.071048817656</v>
      </c>
      <c r="O55" s="5">
        <v>110473.59159572875</v>
      </c>
      <c r="P55" s="5">
        <v>110473.59159572875</v>
      </c>
      <c r="Q55" s="5">
        <v>110473.5915957313</v>
      </c>
      <c r="R55" s="5">
        <v>110473.59159572875</v>
      </c>
      <c r="S55" s="5">
        <v>110473.59159572875</v>
      </c>
      <c r="T55" s="5">
        <v>134851.14710487999</v>
      </c>
      <c r="U55" s="5">
        <v>134940.06699995257</v>
      </c>
      <c r="V55" s="5">
        <v>134940.06699998205</v>
      </c>
      <c r="W55" s="5">
        <v>134940.06699998205</v>
      </c>
    </row>
    <row r="56" spans="1:23">
      <c r="A56" s="100" t="s">
        <v>138</v>
      </c>
      <c r="B56" s="100"/>
      <c r="C56" s="17">
        <v>0</v>
      </c>
      <c r="D56" s="17">
        <v>0</v>
      </c>
      <c r="E56" s="17">
        <v>0</v>
      </c>
      <c r="F56" s="17">
        <v>0</v>
      </c>
      <c r="G56" s="17">
        <v>0</v>
      </c>
      <c r="H56" s="17">
        <v>0</v>
      </c>
      <c r="I56" s="17">
        <v>0</v>
      </c>
      <c r="J56" s="17">
        <v>0</v>
      </c>
      <c r="K56" s="17">
        <v>0</v>
      </c>
      <c r="L56" s="17">
        <v>7455.5472927425708</v>
      </c>
      <c r="M56" s="17">
        <v>45091.799245256159</v>
      </c>
      <c r="N56" s="17">
        <v>148025.2736462992</v>
      </c>
      <c r="O56" s="17">
        <v>189460.79419321028</v>
      </c>
      <c r="P56" s="17">
        <v>192512.40303909534</v>
      </c>
      <c r="Q56" s="17">
        <v>274915.04237871605</v>
      </c>
      <c r="R56" s="17">
        <v>286630.80660716002</v>
      </c>
      <c r="S56" s="17">
        <v>434148.09089707752</v>
      </c>
      <c r="T56" s="17">
        <v>458525.64640622877</v>
      </c>
      <c r="U56" s="17">
        <v>495630.8970371685</v>
      </c>
      <c r="V56" s="17">
        <v>542577.24210920313</v>
      </c>
      <c r="W56" s="17">
        <v>575861.66103744367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19135.997740619699</v>
      </c>
      <c r="R64" s="5">
        <v>27632.738687665944</v>
      </c>
      <c r="S64" s="5">
        <v>42966.467148096315</v>
      </c>
      <c r="T64" s="5">
        <v>66152.107503371299</v>
      </c>
      <c r="U64" s="5">
        <v>73750.467704550058</v>
      </c>
      <c r="V64" s="5">
        <v>79824.91416472233</v>
      </c>
      <c r="W64" s="5">
        <v>79824.91416472233</v>
      </c>
    </row>
    <row r="65" spans="1:23">
      <c r="A65" s="6" t="s">
        <v>148</v>
      </c>
      <c r="B65" s="6" t="s">
        <v>120</v>
      </c>
      <c r="C65" s="5">
        <v>0</v>
      </c>
      <c r="D65" s="5">
        <v>0</v>
      </c>
      <c r="E65" s="5">
        <v>16145.166474838303</v>
      </c>
      <c r="F65" s="5">
        <v>33407.137011554478</v>
      </c>
      <c r="G65" s="5">
        <v>51748.540924233821</v>
      </c>
      <c r="H65" s="5">
        <v>70715.914626246376</v>
      </c>
      <c r="I65" s="5">
        <v>81530.14035474234</v>
      </c>
      <c r="J65" s="5">
        <v>102528.81383529498</v>
      </c>
      <c r="K65" s="5">
        <v>116615.06521399677</v>
      </c>
      <c r="L65" s="5">
        <v>127384.83018084978</v>
      </c>
      <c r="M65" s="5">
        <v>154037.64339366258</v>
      </c>
      <c r="N65" s="5">
        <v>168127.02890928072</v>
      </c>
      <c r="O65" s="5">
        <v>195095.05786198075</v>
      </c>
      <c r="P65" s="5">
        <v>216564.33289527023</v>
      </c>
      <c r="Q65" s="5">
        <v>231791.25710359693</v>
      </c>
      <c r="R65" s="5">
        <v>247614.42349162366</v>
      </c>
      <c r="S65" s="5">
        <v>265549.02863931999</v>
      </c>
      <c r="T65" s="5">
        <v>298688.1026823846</v>
      </c>
      <c r="U65" s="5">
        <v>298688.10268239281</v>
      </c>
      <c r="V65" s="5">
        <v>313956.83231670427</v>
      </c>
      <c r="W65" s="5">
        <v>313956.83231670427</v>
      </c>
    </row>
    <row r="66" spans="1:23">
      <c r="A66" s="6" t="s">
        <v>148</v>
      </c>
      <c r="B66" s="6" t="s">
        <v>121</v>
      </c>
      <c r="C66" s="5">
        <v>0</v>
      </c>
      <c r="D66" s="5">
        <v>0</v>
      </c>
      <c r="E66" s="5">
        <v>0</v>
      </c>
      <c r="F66" s="5">
        <v>0</v>
      </c>
      <c r="G66" s="5">
        <v>0</v>
      </c>
      <c r="H66" s="5">
        <v>0</v>
      </c>
      <c r="I66" s="5">
        <v>12079.037565484323</v>
      </c>
      <c r="J66" s="5">
        <v>12079.037565484234</v>
      </c>
      <c r="K66" s="5">
        <v>12079.037565484234</v>
      </c>
      <c r="L66" s="5">
        <v>12079.037565484234</v>
      </c>
      <c r="M66" s="5">
        <v>12079.037565484323</v>
      </c>
      <c r="N66" s="5">
        <v>12079.037565484234</v>
      </c>
      <c r="O66" s="5">
        <v>12079.037565484234</v>
      </c>
      <c r="P66" s="5">
        <v>12079.037565484234</v>
      </c>
      <c r="Q66" s="5">
        <v>12079.037565484323</v>
      </c>
      <c r="R66" s="5">
        <v>12079.037565484234</v>
      </c>
      <c r="S66" s="5">
        <v>12079.037565484234</v>
      </c>
      <c r="T66" s="5">
        <v>12079.037565484234</v>
      </c>
      <c r="U66" s="5">
        <v>12079.037565484323</v>
      </c>
      <c r="V66" s="5">
        <v>12079.037565484234</v>
      </c>
      <c r="W66" s="5">
        <v>12079.037565484234</v>
      </c>
    </row>
    <row r="67" spans="1:23">
      <c r="A67" s="100" t="s">
        <v>138</v>
      </c>
      <c r="B67" s="100"/>
      <c r="C67" s="17">
        <v>0</v>
      </c>
      <c r="D67" s="17">
        <v>0</v>
      </c>
      <c r="E67" s="17">
        <v>16145.166474838303</v>
      </c>
      <c r="F67" s="17">
        <v>33407.137011554478</v>
      </c>
      <c r="G67" s="17">
        <v>51748.540924233821</v>
      </c>
      <c r="H67" s="17">
        <v>70715.914626246376</v>
      </c>
      <c r="I67" s="17">
        <v>93609.177920226663</v>
      </c>
      <c r="J67" s="17">
        <v>114607.85140077921</v>
      </c>
      <c r="K67" s="17">
        <v>128694.10277948101</v>
      </c>
      <c r="L67" s="17">
        <v>139463.867746334</v>
      </c>
      <c r="M67" s="17">
        <v>166116.68095914691</v>
      </c>
      <c r="N67" s="17">
        <v>180206.06647476496</v>
      </c>
      <c r="O67" s="17">
        <v>207174.09542746498</v>
      </c>
      <c r="P67" s="17">
        <v>228643.37046075446</v>
      </c>
      <c r="Q67" s="17">
        <v>263006.29240970092</v>
      </c>
      <c r="R67" s="17">
        <v>287326.19974477385</v>
      </c>
      <c r="S67" s="17">
        <v>320594.53335290053</v>
      </c>
      <c r="T67" s="17">
        <v>376919.24775124015</v>
      </c>
      <c r="U67" s="17">
        <v>384517.60795242724</v>
      </c>
      <c r="V67" s="17">
        <v>405860.78404691082</v>
      </c>
      <c r="W67" s="17">
        <v>405860.78404691082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879.17441454549748</v>
      </c>
      <c r="R10" s="5">
        <v>573.37461811061951</v>
      </c>
      <c r="S10" s="5">
        <v>1454.7333168063717</v>
      </c>
      <c r="T10" s="5">
        <v>0</v>
      </c>
      <c r="U10" s="5">
        <v>2352.0088949008741</v>
      </c>
      <c r="V10" s="5">
        <v>4740.9889851775215</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0" t="s">
        <v>138</v>
      </c>
      <c r="B12" s="100"/>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830944.13016675797</v>
      </c>
      <c r="R12" s="17">
        <v>114357.4454145708</v>
      </c>
      <c r="S12" s="17">
        <v>267687.26609515294</v>
      </c>
      <c r="T12" s="17">
        <v>0</v>
      </c>
      <c r="U12" s="17">
        <v>107441.75756746726</v>
      </c>
      <c r="V12" s="17">
        <v>10227.006684292566</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138</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138</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1732.7643073414054</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87883.5607675184</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573.37461811061951</v>
      </c>
      <c r="S54" s="5">
        <v>720.81380562477875</v>
      </c>
      <c r="T54" s="5">
        <v>0</v>
      </c>
      <c r="U54" s="5">
        <v>619.2445875594691</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573.37461811061951</v>
      </c>
      <c r="S56" s="17">
        <v>70586.265131737717</v>
      </c>
      <c r="T56" s="17">
        <v>0</v>
      </c>
      <c r="U56" s="17">
        <v>619.2445875594691</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1.0921429961124149E-7</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1.0921429961124149E-7</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77</v>
      </c>
      <c r="B5" s="6" t="s">
        <v>114</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138</v>
      </c>
      <c r="B12" s="100"/>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138</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138</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138</v>
      </c>
      <c r="B45" s="100"/>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138</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138</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9984.9183723897531</v>
      </c>
      <c r="F4" s="5">
        <v>20099.742470784993</v>
      </c>
      <c r="G4" s="5">
        <v>0</v>
      </c>
      <c r="H4" s="5">
        <v>0</v>
      </c>
      <c r="I4" s="5">
        <v>3017.8256545854902</v>
      </c>
      <c r="J4" s="5">
        <v>6169.2656051440335</v>
      </c>
      <c r="K4" s="5">
        <v>14334.59918974104</v>
      </c>
      <c r="L4" s="5">
        <v>0</v>
      </c>
      <c r="M4" s="5">
        <v>4108.8230036928899</v>
      </c>
      <c r="N4" s="5">
        <v>4374.8218321287904</v>
      </c>
      <c r="O4" s="5">
        <v>7524.1645494552104</v>
      </c>
      <c r="P4" s="5">
        <v>18720.583844453788</v>
      </c>
      <c r="Q4" s="5">
        <v>17556.379046538932</v>
      </c>
      <c r="R4" s="5">
        <v>33007.681954760941</v>
      </c>
      <c r="S4" s="5">
        <v>13767.42780190647</v>
      </c>
      <c r="T4" s="5">
        <v>25788.371276752088</v>
      </c>
      <c r="U4" s="5">
        <v>29066.294622158162</v>
      </c>
      <c r="V4" s="5">
        <v>10369.279585248269</v>
      </c>
      <c r="W4" s="5">
        <v>32867.829452801001</v>
      </c>
    </row>
    <row r="5" spans="1:23">
      <c r="A5" s="6" t="s">
        <v>145</v>
      </c>
      <c r="B5" s="6" t="s">
        <v>254</v>
      </c>
      <c r="C5" s="5">
        <v>0</v>
      </c>
      <c r="D5" s="5">
        <v>0</v>
      </c>
      <c r="E5" s="5">
        <v>0</v>
      </c>
      <c r="F5" s="5">
        <v>0</v>
      </c>
      <c r="G5" s="5">
        <v>0</v>
      </c>
      <c r="H5" s="5">
        <v>0</v>
      </c>
      <c r="I5" s="5">
        <v>0</v>
      </c>
      <c r="J5" s="5">
        <v>0</v>
      </c>
      <c r="K5" s="5">
        <v>0</v>
      </c>
      <c r="L5" s="5">
        <v>0</v>
      </c>
      <c r="M5" s="5">
        <v>0</v>
      </c>
      <c r="N5" s="5">
        <v>0</v>
      </c>
      <c r="O5" s="5">
        <v>4407.3882470118897</v>
      </c>
      <c r="P5" s="5">
        <v>26.702645251400803</v>
      </c>
      <c r="Q5" s="5">
        <v>9695.4628077151701</v>
      </c>
      <c r="R5" s="5">
        <v>7621.3103961885899</v>
      </c>
      <c r="S5" s="5">
        <v>0</v>
      </c>
      <c r="T5" s="5">
        <v>21158.197243692328</v>
      </c>
      <c r="U5" s="5">
        <v>17465.109138729</v>
      </c>
      <c r="V5" s="5">
        <v>16103.29206911308</v>
      </c>
      <c r="W5" s="5">
        <v>0</v>
      </c>
    </row>
    <row r="6" spans="1:23">
      <c r="A6" s="6" t="s">
        <v>146</v>
      </c>
      <c r="B6" s="6" t="s">
        <v>254</v>
      </c>
      <c r="C6" s="5">
        <v>840.4334025467133</v>
      </c>
      <c r="D6" s="5">
        <v>0</v>
      </c>
      <c r="E6" s="5">
        <v>0</v>
      </c>
      <c r="F6" s="5">
        <v>0</v>
      </c>
      <c r="G6" s="5">
        <v>6496.8516965356202</v>
      </c>
      <c r="H6" s="5">
        <v>0</v>
      </c>
      <c r="I6" s="5">
        <v>0</v>
      </c>
      <c r="J6" s="5">
        <v>0</v>
      </c>
      <c r="K6" s="5">
        <v>5591.2323887484099</v>
      </c>
      <c r="L6" s="5">
        <v>0</v>
      </c>
      <c r="M6" s="5">
        <v>0</v>
      </c>
      <c r="N6" s="5">
        <v>0</v>
      </c>
      <c r="O6" s="5">
        <v>0</v>
      </c>
      <c r="P6" s="5">
        <v>0</v>
      </c>
      <c r="Q6" s="5">
        <v>12362.372695875511</v>
      </c>
      <c r="R6" s="5">
        <v>2623.9525980032099</v>
      </c>
      <c r="S6" s="5">
        <v>0</v>
      </c>
      <c r="T6" s="5">
        <v>14383.414445980861</v>
      </c>
      <c r="U6" s="5">
        <v>18528.829322609257</v>
      </c>
      <c r="V6" s="5">
        <v>0</v>
      </c>
      <c r="W6" s="5">
        <v>24920.382153001265</v>
      </c>
    </row>
    <row r="7" spans="1:23">
      <c r="A7" s="6" t="s">
        <v>147</v>
      </c>
      <c r="B7" s="6" t="s">
        <v>254</v>
      </c>
      <c r="C7" s="5">
        <v>1191.3168358535549</v>
      </c>
      <c r="D7" s="5">
        <v>0</v>
      </c>
      <c r="E7" s="5">
        <v>0</v>
      </c>
      <c r="F7" s="5">
        <v>0</v>
      </c>
      <c r="G7" s="5">
        <v>3524.758701267996</v>
      </c>
      <c r="H7" s="5">
        <v>0</v>
      </c>
      <c r="I7" s="5">
        <v>0</v>
      </c>
      <c r="J7" s="5">
        <v>0</v>
      </c>
      <c r="K7" s="5">
        <v>3122.8386104399401</v>
      </c>
      <c r="L7" s="5">
        <v>0</v>
      </c>
      <c r="M7" s="5">
        <v>0</v>
      </c>
      <c r="N7" s="5">
        <v>0</v>
      </c>
      <c r="O7" s="5">
        <v>0</v>
      </c>
      <c r="P7" s="5">
        <v>0</v>
      </c>
      <c r="Q7" s="5">
        <v>5710.1934695274003</v>
      </c>
      <c r="R7" s="5">
        <v>10536.831876071552</v>
      </c>
      <c r="S7" s="5">
        <v>10555.864413411078</v>
      </c>
      <c r="T7" s="5">
        <v>6589.0510010119206</v>
      </c>
      <c r="U7" s="5">
        <v>6858.5013324559204</v>
      </c>
      <c r="V7" s="5">
        <v>0</v>
      </c>
      <c r="W7" s="5">
        <v>11223.669205118158</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2031.7502384002682</v>
      </c>
      <c r="D9" s="17">
        <v>0</v>
      </c>
      <c r="E9" s="17">
        <v>9984.9183723897531</v>
      </c>
      <c r="F9" s="17">
        <v>20099.742470784993</v>
      </c>
      <c r="G9" s="17">
        <v>10021.610397803615</v>
      </c>
      <c r="H9" s="17">
        <v>0</v>
      </c>
      <c r="I9" s="17">
        <v>3017.8256545854902</v>
      </c>
      <c r="J9" s="17">
        <v>6169.2656051440335</v>
      </c>
      <c r="K9" s="17">
        <v>23048.670188929391</v>
      </c>
      <c r="L9" s="17">
        <v>0</v>
      </c>
      <c r="M9" s="17">
        <v>4108.8230036928899</v>
      </c>
      <c r="N9" s="17">
        <v>4374.8218321287904</v>
      </c>
      <c r="O9" s="17">
        <v>11931.5527964671</v>
      </c>
      <c r="P9" s="17">
        <v>18747.286489705188</v>
      </c>
      <c r="Q9" s="17">
        <v>45324.408019657021</v>
      </c>
      <c r="R9" s="17">
        <v>53789.776825024295</v>
      </c>
      <c r="S9" s="17">
        <v>24323.292215317546</v>
      </c>
      <c r="T9" s="17">
        <v>67919.033967437193</v>
      </c>
      <c r="U9" s="17">
        <v>71918.734415952335</v>
      </c>
      <c r="V9" s="17">
        <v>26472.571654361349</v>
      </c>
      <c r="W9" s="17">
        <v>69011.880810920426</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6580.1425686884895</v>
      </c>
      <c r="F4" s="5">
        <v>9080.6681636359353</v>
      </c>
      <c r="G4" s="5">
        <v>0</v>
      </c>
      <c r="H4" s="5">
        <v>0</v>
      </c>
      <c r="I4" s="5">
        <v>0</v>
      </c>
      <c r="J4" s="5">
        <v>0</v>
      </c>
      <c r="K4" s="5">
        <v>0</v>
      </c>
      <c r="L4" s="5">
        <v>0</v>
      </c>
      <c r="M4" s="5">
        <v>0</v>
      </c>
      <c r="N4" s="5">
        <v>0</v>
      </c>
      <c r="O4" s="5">
        <v>4636.5954548879699</v>
      </c>
      <c r="P4" s="5">
        <v>18241.998264949489</v>
      </c>
      <c r="Q4" s="5">
        <v>0</v>
      </c>
      <c r="R4" s="5">
        <v>7340.4109085309201</v>
      </c>
      <c r="S4" s="5">
        <v>0</v>
      </c>
      <c r="T4" s="5">
        <v>7367.2720470693876</v>
      </c>
      <c r="U4" s="5">
        <v>38711.123477885878</v>
      </c>
      <c r="V4" s="5">
        <v>2618.8404838215702</v>
      </c>
      <c r="W4" s="5">
        <v>0</v>
      </c>
    </row>
    <row r="5" spans="1:23">
      <c r="A5" s="6" t="s">
        <v>145</v>
      </c>
      <c r="B5" s="6" t="s">
        <v>254</v>
      </c>
      <c r="C5" s="5">
        <v>0</v>
      </c>
      <c r="D5" s="5">
        <v>0</v>
      </c>
      <c r="E5" s="5">
        <v>0</v>
      </c>
      <c r="F5" s="5">
        <v>0</v>
      </c>
      <c r="G5" s="5">
        <v>0</v>
      </c>
      <c r="H5" s="5">
        <v>0</v>
      </c>
      <c r="I5" s="5">
        <v>0</v>
      </c>
      <c r="J5" s="5">
        <v>0</v>
      </c>
      <c r="K5" s="5">
        <v>0</v>
      </c>
      <c r="L5" s="5">
        <v>0</v>
      </c>
      <c r="M5" s="5">
        <v>0</v>
      </c>
      <c r="N5" s="5">
        <v>0</v>
      </c>
      <c r="O5" s="5">
        <v>2242.9844849690198</v>
      </c>
      <c r="P5" s="5">
        <v>0</v>
      </c>
      <c r="Q5" s="5">
        <v>0</v>
      </c>
      <c r="R5" s="5">
        <v>0</v>
      </c>
      <c r="S5" s="5">
        <v>0</v>
      </c>
      <c r="T5" s="5">
        <v>442.89176184970199</v>
      </c>
      <c r="U5" s="5">
        <v>8678.9032685493003</v>
      </c>
      <c r="V5" s="5">
        <v>10936.433596907285</v>
      </c>
      <c r="W5" s="5">
        <v>0</v>
      </c>
    </row>
    <row r="6" spans="1:23">
      <c r="A6" s="6" t="s">
        <v>146</v>
      </c>
      <c r="B6" s="6" t="s">
        <v>254</v>
      </c>
      <c r="C6" s="5">
        <v>840.43336144163948</v>
      </c>
      <c r="D6" s="5">
        <v>0</v>
      </c>
      <c r="E6" s="5">
        <v>0</v>
      </c>
      <c r="F6" s="5">
        <v>0</v>
      </c>
      <c r="G6" s="5">
        <v>0</v>
      </c>
      <c r="H6" s="5">
        <v>0</v>
      </c>
      <c r="I6" s="5">
        <v>0</v>
      </c>
      <c r="J6" s="5">
        <v>0</v>
      </c>
      <c r="K6" s="5">
        <v>0</v>
      </c>
      <c r="L6" s="5">
        <v>0</v>
      </c>
      <c r="M6" s="5">
        <v>0</v>
      </c>
      <c r="N6" s="5">
        <v>0</v>
      </c>
      <c r="O6" s="5">
        <v>0</v>
      </c>
      <c r="P6" s="5">
        <v>0</v>
      </c>
      <c r="Q6" s="5">
        <v>12362.372695875511</v>
      </c>
      <c r="R6" s="5">
        <v>0</v>
      </c>
      <c r="S6" s="5">
        <v>0</v>
      </c>
      <c r="T6" s="5">
        <v>14383.414445980861</v>
      </c>
      <c r="U6" s="5">
        <v>25333.439317741799</v>
      </c>
      <c r="V6" s="5">
        <v>0</v>
      </c>
      <c r="W6" s="5">
        <v>0</v>
      </c>
    </row>
    <row r="7" spans="1:23">
      <c r="A7" s="6" t="s">
        <v>147</v>
      </c>
      <c r="B7" s="6" t="s">
        <v>254</v>
      </c>
      <c r="C7" s="5">
        <v>1191.3168358535459</v>
      </c>
      <c r="D7" s="5">
        <v>0</v>
      </c>
      <c r="E7" s="5">
        <v>0</v>
      </c>
      <c r="F7" s="5">
        <v>0</v>
      </c>
      <c r="G7" s="5">
        <v>0</v>
      </c>
      <c r="H7" s="5">
        <v>0</v>
      </c>
      <c r="I7" s="5">
        <v>0</v>
      </c>
      <c r="J7" s="5">
        <v>0</v>
      </c>
      <c r="K7" s="5">
        <v>0</v>
      </c>
      <c r="L7" s="5">
        <v>0</v>
      </c>
      <c r="M7" s="5">
        <v>0</v>
      </c>
      <c r="N7" s="5">
        <v>0</v>
      </c>
      <c r="O7" s="5">
        <v>0</v>
      </c>
      <c r="P7" s="5">
        <v>0</v>
      </c>
      <c r="Q7" s="5">
        <v>4282.6451021455496</v>
      </c>
      <c r="R7" s="5">
        <v>0</v>
      </c>
      <c r="S7" s="5">
        <v>10942.281569772833</v>
      </c>
      <c r="T7" s="5">
        <v>4941.7882507589402</v>
      </c>
      <c r="U7" s="5">
        <v>6646.7657256686689</v>
      </c>
      <c r="V7" s="5">
        <v>0</v>
      </c>
      <c r="W7" s="5">
        <v>0</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2031.7501972951854</v>
      </c>
      <c r="D9" s="17">
        <v>0</v>
      </c>
      <c r="E9" s="17">
        <v>6580.1425686884895</v>
      </c>
      <c r="F9" s="17">
        <v>9080.6681636359353</v>
      </c>
      <c r="G9" s="17">
        <v>0</v>
      </c>
      <c r="H9" s="17">
        <v>0</v>
      </c>
      <c r="I9" s="17">
        <v>0</v>
      </c>
      <c r="J9" s="17">
        <v>0</v>
      </c>
      <c r="K9" s="17">
        <v>0</v>
      </c>
      <c r="L9" s="17">
        <v>0</v>
      </c>
      <c r="M9" s="17">
        <v>0</v>
      </c>
      <c r="N9" s="17">
        <v>0</v>
      </c>
      <c r="O9" s="17">
        <v>6879.5799398569898</v>
      </c>
      <c r="P9" s="17">
        <v>18241.998264949489</v>
      </c>
      <c r="Q9" s="17">
        <v>16645.017798021061</v>
      </c>
      <c r="R9" s="17">
        <v>7340.4109085309201</v>
      </c>
      <c r="S9" s="17">
        <v>10942.281569772833</v>
      </c>
      <c r="T9" s="17">
        <v>27135.366505658887</v>
      </c>
      <c r="U9" s="17">
        <v>79370.231789845639</v>
      </c>
      <c r="V9" s="17">
        <v>13555.274080728856</v>
      </c>
      <c r="W9" s="17">
        <v>0</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42258.241831247731</v>
      </c>
      <c r="O4" s="5">
        <v>43947.341831247912</v>
      </c>
      <c r="P4" s="5">
        <v>43947.341831247912</v>
      </c>
      <c r="Q4" s="5">
        <v>234083.37596269246</v>
      </c>
      <c r="R4" s="5">
        <v>251879.10393931085</v>
      </c>
      <c r="S4" s="5">
        <v>302322.02782018</v>
      </c>
      <c r="T4" s="5">
        <v>303857.46940898645</v>
      </c>
      <c r="U4" s="5">
        <v>353717.37948169117</v>
      </c>
      <c r="V4" s="5">
        <v>353717.37948168057</v>
      </c>
      <c r="W4" s="5">
        <v>355388.68274177768</v>
      </c>
    </row>
    <row r="5" spans="1:23">
      <c r="A5" s="6" t="s">
        <v>145</v>
      </c>
      <c r="B5" s="6" t="s">
        <v>234</v>
      </c>
      <c r="C5" s="5">
        <v>0</v>
      </c>
      <c r="D5" s="5">
        <v>0</v>
      </c>
      <c r="E5" s="5">
        <v>0</v>
      </c>
      <c r="F5" s="5">
        <v>0</v>
      </c>
      <c r="G5" s="5">
        <v>0</v>
      </c>
      <c r="H5" s="5">
        <v>0</v>
      </c>
      <c r="I5" s="5">
        <v>0</v>
      </c>
      <c r="J5" s="5">
        <v>10614.16079597028</v>
      </c>
      <c r="K5" s="5">
        <v>22044.435013910064</v>
      </c>
      <c r="L5" s="5">
        <v>22044.435013910064</v>
      </c>
      <c r="M5" s="5">
        <v>22044.435013907259</v>
      </c>
      <c r="N5" s="5">
        <v>22044.435013910064</v>
      </c>
      <c r="O5" s="5">
        <v>22044.435013910064</v>
      </c>
      <c r="P5" s="5">
        <v>22044.435013910064</v>
      </c>
      <c r="Q5" s="5">
        <v>22044.435014204581</v>
      </c>
      <c r="R5" s="5">
        <v>43110.629729750435</v>
      </c>
      <c r="S5" s="5">
        <v>89239.538309090276</v>
      </c>
      <c r="T5" s="5">
        <v>95466.434405217762</v>
      </c>
      <c r="U5" s="5">
        <v>95466.434405187014</v>
      </c>
      <c r="V5" s="5">
        <v>96525.193155125831</v>
      </c>
      <c r="W5" s="5">
        <v>97473.264801544268</v>
      </c>
    </row>
    <row r="6" spans="1:23">
      <c r="A6" s="6" t="s">
        <v>146</v>
      </c>
      <c r="B6" s="6" t="s">
        <v>234</v>
      </c>
      <c r="C6" s="5">
        <v>0</v>
      </c>
      <c r="D6" s="5">
        <v>0</v>
      </c>
      <c r="E6" s="5">
        <v>0</v>
      </c>
      <c r="F6" s="5">
        <v>0</v>
      </c>
      <c r="G6" s="5">
        <v>0</v>
      </c>
      <c r="H6" s="5">
        <v>0</v>
      </c>
      <c r="I6" s="5">
        <v>0</v>
      </c>
      <c r="J6" s="5">
        <v>0</v>
      </c>
      <c r="K6" s="5">
        <v>6087.609999999484</v>
      </c>
      <c r="L6" s="5">
        <v>6087.609999999484</v>
      </c>
      <c r="M6" s="5">
        <v>6087.6100000006099</v>
      </c>
      <c r="N6" s="5">
        <v>6087.609999999484</v>
      </c>
      <c r="O6" s="5">
        <v>6087.609999999484</v>
      </c>
      <c r="P6" s="5">
        <v>6087.609999999484</v>
      </c>
      <c r="Q6" s="5">
        <v>6087.6100000006099</v>
      </c>
      <c r="R6" s="5">
        <v>6087.609999999484</v>
      </c>
      <c r="S6" s="5">
        <v>6087.609999999484</v>
      </c>
      <c r="T6" s="5">
        <v>6087.609999999484</v>
      </c>
      <c r="U6" s="5">
        <v>10694.449999998404</v>
      </c>
      <c r="V6" s="5">
        <v>13181.200000000301</v>
      </c>
      <c r="W6" s="5">
        <v>13181.200000000301</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1763.9714386082278</v>
      </c>
      <c r="R7" s="5">
        <v>2599.8283206096207</v>
      </c>
      <c r="S7" s="5">
        <v>33526.059755044793</v>
      </c>
      <c r="T7" s="5">
        <v>48826.525873210878</v>
      </c>
      <c r="U7" s="5">
        <v>55075.579552462783</v>
      </c>
      <c r="V7" s="5">
        <v>63011.909999995332</v>
      </c>
      <c r="W7" s="5">
        <v>63011.909999995332</v>
      </c>
    </row>
    <row r="8" spans="1:23">
      <c r="A8" s="6" t="s">
        <v>148</v>
      </c>
      <c r="B8" s="6" t="s">
        <v>234</v>
      </c>
      <c r="C8" s="5">
        <v>0</v>
      </c>
      <c r="D8" s="5">
        <v>0</v>
      </c>
      <c r="E8" s="5">
        <v>0</v>
      </c>
      <c r="F8" s="5">
        <v>0</v>
      </c>
      <c r="G8" s="5">
        <v>0</v>
      </c>
      <c r="H8" s="5">
        <v>442.03705379970847</v>
      </c>
      <c r="I8" s="5">
        <v>1966.7712391708942</v>
      </c>
      <c r="J8" s="5">
        <v>4988.4625611654055</v>
      </c>
      <c r="K8" s="5">
        <v>7025.6647098711537</v>
      </c>
      <c r="L8" s="5">
        <v>8596.8646873181679</v>
      </c>
      <c r="M8" s="5">
        <v>12504.947573817528</v>
      </c>
      <c r="N8" s="5">
        <v>14606.24327320775</v>
      </c>
      <c r="O8" s="5">
        <v>17493.083340277251</v>
      </c>
      <c r="P8" s="5">
        <v>18459.845372407854</v>
      </c>
      <c r="Q8" s="5">
        <v>20792.169459146724</v>
      </c>
      <c r="R8" s="5">
        <v>23254.728338711066</v>
      </c>
      <c r="S8" s="5">
        <v>26060.429084745479</v>
      </c>
      <c r="T8" s="5">
        <v>31293.180247370001</v>
      </c>
      <c r="U8" s="5">
        <v>31293.180247367367</v>
      </c>
      <c r="V8" s="5">
        <v>33741.941480967551</v>
      </c>
      <c r="W8" s="5">
        <v>33741.941480967551</v>
      </c>
    </row>
    <row r="9" spans="1:23">
      <c r="A9" s="15" t="s">
        <v>77</v>
      </c>
      <c r="B9" s="15" t="s">
        <v>138</v>
      </c>
      <c r="C9" s="17">
        <v>0</v>
      </c>
      <c r="D9" s="17">
        <v>419.47499999996631</v>
      </c>
      <c r="E9" s="17">
        <v>419.47500000005635</v>
      </c>
      <c r="F9" s="17">
        <v>419.47499999996631</v>
      </c>
      <c r="G9" s="17">
        <v>419.47499999996631</v>
      </c>
      <c r="H9" s="17">
        <v>861.51205379967473</v>
      </c>
      <c r="I9" s="17">
        <v>2386.2462391709505</v>
      </c>
      <c r="J9" s="17">
        <v>16022.098357135652</v>
      </c>
      <c r="K9" s="17">
        <v>35577.184723780665</v>
      </c>
      <c r="L9" s="17">
        <v>37148.384701227682</v>
      </c>
      <c r="M9" s="17">
        <v>41056.467587725449</v>
      </c>
      <c r="N9" s="17">
        <v>84996.530118365015</v>
      </c>
      <c r="O9" s="17">
        <v>89572.470185434708</v>
      </c>
      <c r="P9" s="17">
        <v>90539.23221756531</v>
      </c>
      <c r="Q9" s="17">
        <v>284771.56187465263</v>
      </c>
      <c r="R9" s="17">
        <v>326931.90032838145</v>
      </c>
      <c r="S9" s="17">
        <v>457235.66496905999</v>
      </c>
      <c r="T9" s="17">
        <v>485531.21993478452</v>
      </c>
      <c r="U9" s="17">
        <v>546247.02368670679</v>
      </c>
      <c r="V9" s="17">
        <v>560177.62411776965</v>
      </c>
      <c r="W9" s="17">
        <v>562796.99902428512</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138</v>
      </c>
      <c r="B14" s="100"/>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0" t="s">
        <v>138</v>
      </c>
      <c r="B22" s="100"/>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6992187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77</v>
      </c>
      <c r="B5" s="6" t="s">
        <v>236</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77</v>
      </c>
      <c r="B6" s="6" t="s">
        <v>237</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77</v>
      </c>
      <c r="B7" s="6" t="s">
        <v>238</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138</v>
      </c>
      <c r="B14" s="100"/>
      <c r="C14" s="17">
        <v>0</v>
      </c>
      <c r="D14" s="17">
        <v>23799.81895293653</v>
      </c>
      <c r="E14" s="17">
        <v>23799.81895293653</v>
      </c>
      <c r="F14" s="17">
        <v>153295.06199056972</v>
      </c>
      <c r="G14" s="17">
        <v>305671.95162827312</v>
      </c>
      <c r="H14" s="17">
        <v>305671.95162827312</v>
      </c>
      <c r="I14" s="17">
        <v>305671.95162827312</v>
      </c>
      <c r="J14" s="17">
        <v>305671.95162827312</v>
      </c>
      <c r="K14" s="17">
        <v>305671.95162827312</v>
      </c>
      <c r="L14" s="17">
        <v>305671.95162827312</v>
      </c>
      <c r="M14" s="17">
        <v>305671.95162827312</v>
      </c>
      <c r="N14" s="17">
        <v>305671.95162827312</v>
      </c>
      <c r="O14" s="17">
        <v>305671.95162827312</v>
      </c>
      <c r="P14" s="17">
        <v>305671.95162827312</v>
      </c>
      <c r="Q14" s="17">
        <v>305671.95162827312</v>
      </c>
      <c r="R14" s="17">
        <v>305671.95162827312</v>
      </c>
      <c r="S14" s="17">
        <v>305671.95162827312</v>
      </c>
      <c r="T14" s="17">
        <v>305671.95162827312</v>
      </c>
      <c r="U14" s="17">
        <v>305671.95162827312</v>
      </c>
      <c r="V14" s="17">
        <v>305671.95162827312</v>
      </c>
      <c r="W14" s="17">
        <v>305671.95162827312</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149539.2768463674</v>
      </c>
      <c r="O17" s="5">
        <v>149539.2768463674</v>
      </c>
      <c r="P17" s="5">
        <v>149539.2768463674</v>
      </c>
      <c r="Q17" s="5">
        <v>149539.2768463674</v>
      </c>
      <c r="R17" s="5">
        <v>149539.2768463674</v>
      </c>
      <c r="S17" s="5">
        <v>149539.2768463674</v>
      </c>
      <c r="T17" s="5">
        <v>149539.2768463674</v>
      </c>
      <c r="U17" s="5">
        <v>149539.2768463674</v>
      </c>
      <c r="V17" s="5">
        <v>149539.2768463674</v>
      </c>
      <c r="W17" s="5">
        <v>149539.2768463674</v>
      </c>
    </row>
    <row r="18" spans="1:23">
      <c r="A18" s="6" t="s">
        <v>145</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146</v>
      </c>
      <c r="B19" s="6" t="s">
        <v>251</v>
      </c>
      <c r="C19" s="5">
        <v>0</v>
      </c>
      <c r="D19" s="5">
        <v>4114.1760202179921</v>
      </c>
      <c r="E19" s="5">
        <v>4114.1760202179921</v>
      </c>
      <c r="F19" s="5">
        <v>4114.1760202179921</v>
      </c>
      <c r="G19" s="5">
        <v>89445.234217331919</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89445.234217331919</v>
      </c>
      <c r="R19" s="5">
        <v>89445.234217331919</v>
      </c>
      <c r="S19" s="5">
        <v>89445.234217331919</v>
      </c>
      <c r="T19" s="5">
        <v>89445.234217331919</v>
      </c>
      <c r="U19" s="5">
        <v>89445.234217331919</v>
      </c>
      <c r="V19" s="5">
        <v>89445.234217331919</v>
      </c>
      <c r="W19" s="5">
        <v>89445.234217331919</v>
      </c>
    </row>
    <row r="20" spans="1:23">
      <c r="A20" s="6" t="s">
        <v>147</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0" t="s">
        <v>138</v>
      </c>
      <c r="B22" s="100"/>
      <c r="C22" s="17">
        <v>0</v>
      </c>
      <c r="D22" s="17">
        <v>23799.818952936534</v>
      </c>
      <c r="E22" s="17">
        <v>23799.818952936534</v>
      </c>
      <c r="F22" s="17">
        <v>153295.06199056975</v>
      </c>
      <c r="G22" s="17">
        <v>305671.95162827318</v>
      </c>
      <c r="H22" s="17">
        <v>305671.95162827318</v>
      </c>
      <c r="I22" s="17">
        <v>305671.95162827318</v>
      </c>
      <c r="J22" s="17">
        <v>305671.95162827318</v>
      </c>
      <c r="K22" s="17">
        <v>305671.95162827318</v>
      </c>
      <c r="L22" s="17">
        <v>305671.95162827318</v>
      </c>
      <c r="M22" s="17">
        <v>305671.95162827318</v>
      </c>
      <c r="N22" s="17">
        <v>305671.95162827318</v>
      </c>
      <c r="O22" s="17">
        <v>305671.95162827318</v>
      </c>
      <c r="P22" s="17">
        <v>305671.95162827318</v>
      </c>
      <c r="Q22" s="17">
        <v>305671.95162827318</v>
      </c>
      <c r="R22" s="17">
        <v>305671.95162827318</v>
      </c>
      <c r="S22" s="17">
        <v>305671.95162827318</v>
      </c>
      <c r="T22" s="17">
        <v>305671.95162827318</v>
      </c>
      <c r="U22" s="17">
        <v>305671.95162827318</v>
      </c>
      <c r="V22" s="17">
        <v>305671.95162827318</v>
      </c>
      <c r="W22" s="17">
        <v>305671.95162827318</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7EB892A-3271-430F-9CF6-BECF1A0719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5DB6FE1-68D4-4D54-9354-D385BAC31D42}">
  <ds:schemaRefs>
    <ds:schemaRef ds:uri="http://schemas.microsoft.com/sharepoint/v3/contenttype/forms"/>
  </ds:schemaRefs>
</ds:datastoreItem>
</file>

<file path=customXml/itemProps3.xml><?xml version="1.0" encoding="utf-8"?>
<ds:datastoreItem xmlns:ds="http://schemas.openxmlformats.org/officeDocument/2006/customXml" ds:itemID="{80CF798A-C323-47B5-B060-97F3ECF617F8}">
  <ds:schemaRefs>
    <ds:schemaRef ds:uri="http://schemas.microsoft.com/office/infopath/2007/PartnerControls"/>
    <ds:schemaRef ds:uri="http://purl.org/dc/elements/1.1/"/>
    <ds:schemaRef ds:uri="http://schemas.microsoft.com/office/2006/metadata/properties"/>
    <ds:schemaRef ds:uri="http://purl.org/dc/terms/"/>
    <ds:schemaRef ds:uri="0846c3b3-81a9-45d6-ba5b-8be618a9c9d5"/>
    <ds:schemaRef ds:uri="http://schemas.microsoft.com/office/2006/documentManagement/types"/>
    <ds:schemaRef ds:uri="2d13b51a-01fc-4fe6-9d22-83de624198c5"/>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2020-07-28T07:43:03Z</dcterms:created>
  <dcterms:modified xsi:type="dcterms:W3CDTF">2020-07-30T02:04:45Z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